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hidePivotFieldList="1" defaultThemeVersion="124226"/>
  <xr:revisionPtr revIDLastSave="58" documentId="8_{3DE047A1-DC8E-4062-8D23-B7A813AB60F2}" xr6:coauthVersionLast="47" xr6:coauthVersionMax="47" xr10:uidLastSave="{C7ADEAB5-8BD3-4685-B58C-25D76AB12292}"/>
  <bookViews>
    <workbookView xWindow="-110" yWindow="-110" windowWidth="19420" windowHeight="10300" tabRatio="819" firstSheet="3" activeTab="3" xr2:uid="{00000000-000D-0000-FFFF-FFFF00000000}"/>
  </bookViews>
  <sheets>
    <sheet name="Histórico de demanda ano" sheetId="8" state="hidden" r:id="rId1"/>
    <sheet name="Histórico demanda mês Segmento" sheetId="4" state="hidden" r:id="rId2"/>
    <sheet name="Histórico demanda dia Segmento" sheetId="1" state="hidden" r:id="rId3"/>
    <sheet name="Escala Segmento" sheetId="9" r:id="rId4"/>
    <sheet name="Dem.Base_Nec.Operador" sheetId="11" r:id="rId5"/>
  </sheets>
  <definedNames>
    <definedName name="_xlnm._FilterDatabase" localSheetId="3" hidden="1">'Escala Segmento'!$A$32:$CU$416</definedName>
    <definedName name="_xlnm._FilterDatabase" localSheetId="2" hidden="1">'Histórico demanda dia Segmento'!$A$4:$I$280</definedName>
    <definedName name="solver_adj" localSheetId="3" hidden="1">'Escala Segmento'!$C$33:$C$240</definedName>
    <definedName name="solver_cvg" localSheetId="3" hidden="1">0.0001</definedName>
    <definedName name="solver_drv" localSheetId="3" hidden="1">1</definedName>
    <definedName name="solver_eng" localSheetId="3" hidden="1">3</definedName>
    <definedName name="solver_est" localSheetId="3" hidden="1">1</definedName>
    <definedName name="solver_itr" localSheetId="3" hidden="1">2147483647</definedName>
    <definedName name="solver_lhs1" localSheetId="3" hidden="1">'Escala Segmento'!$C$33:$C$240</definedName>
    <definedName name="solver_lhs2" localSheetId="3" hidden="1">'Escala Segmento'!$D$10</definedName>
    <definedName name="solver_lhs3" localSheetId="3" hidden="1">'Escala Segmento'!$D$29:$CT$29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3</definedName>
    <definedName name="solver_nwt" localSheetId="3" hidden="1">1</definedName>
    <definedName name="solver_opt" localSheetId="3" hidden="1">'Escala Segmento'!$N$11</definedName>
    <definedName name="solver_pre" localSheetId="3" hidden="1">0.000001</definedName>
    <definedName name="solver_rbv" localSheetId="3" hidden="1">1</definedName>
    <definedName name="solver_rel1" localSheetId="3" hidden="1">1</definedName>
    <definedName name="solver_rel2" localSheetId="3" hidden="1">2</definedName>
    <definedName name="solver_rel3" localSheetId="3" hidden="1">3</definedName>
    <definedName name="solver_rhs1" localSheetId="3" hidden="1">446</definedName>
    <definedName name="solver_rhs2" localSheetId="3" hidden="1">0</definedName>
    <definedName name="solver_rhs3" localSheetId="3" hidden="1">0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2</definedName>
    <definedName name="solver_val" localSheetId="3" hidden="1">0</definedName>
    <definedName name="solver_ver" localSheetId="3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1" l="1"/>
  <c r="D9" i="9"/>
  <c r="A26" i="9"/>
  <c r="A25" i="9"/>
  <c r="A24" i="9"/>
  <c r="A23" i="9"/>
  <c r="G89" i="11"/>
  <c r="H89" i="11"/>
  <c r="I89" i="11"/>
  <c r="J89" i="11"/>
  <c r="K89" i="11"/>
  <c r="L89" i="11"/>
  <c r="M89" i="11"/>
  <c r="N89" i="11"/>
  <c r="O89" i="11"/>
  <c r="P89" i="11"/>
  <c r="Q89" i="11"/>
  <c r="R89" i="11"/>
  <c r="S89" i="11"/>
  <c r="T89" i="11"/>
  <c r="U89" i="11"/>
  <c r="V89" i="11"/>
  <c r="W89" i="11"/>
  <c r="X89" i="11"/>
  <c r="Y89" i="11"/>
  <c r="Z89" i="11"/>
  <c r="AA89" i="11"/>
  <c r="AB89" i="11"/>
  <c r="AC89" i="11"/>
  <c r="AD89" i="11"/>
  <c r="AE89" i="11"/>
  <c r="AF89" i="11"/>
  <c r="AG89" i="11"/>
  <c r="AH89" i="11"/>
  <c r="AI89" i="11"/>
  <c r="AJ89" i="11"/>
  <c r="AK89" i="11"/>
  <c r="AL89" i="11"/>
  <c r="AM89" i="11"/>
  <c r="AN89" i="11"/>
  <c r="AO89" i="11"/>
  <c r="AP89" i="11"/>
  <c r="AQ89" i="11"/>
  <c r="AR89" i="11"/>
  <c r="AS89" i="11"/>
  <c r="AT89" i="11"/>
  <c r="AU89" i="11"/>
  <c r="AV89" i="11"/>
  <c r="AW89" i="11"/>
  <c r="AX89" i="11"/>
  <c r="AY89" i="11"/>
  <c r="AZ89" i="11"/>
  <c r="BA89" i="11"/>
  <c r="BB89" i="11"/>
  <c r="BC89" i="11"/>
  <c r="BD89" i="11"/>
  <c r="BE89" i="11"/>
  <c r="BF89" i="11"/>
  <c r="BG89" i="11"/>
  <c r="BH89" i="11"/>
  <c r="BI89" i="11"/>
  <c r="BJ89" i="11"/>
  <c r="BK89" i="11"/>
  <c r="BL89" i="11"/>
  <c r="BM89" i="11"/>
  <c r="BN89" i="11"/>
  <c r="BO89" i="11"/>
  <c r="BP89" i="11"/>
  <c r="BQ89" i="11"/>
  <c r="BR89" i="11"/>
  <c r="BS89" i="11"/>
  <c r="BT89" i="11"/>
  <c r="BU89" i="11"/>
  <c r="BV89" i="11"/>
  <c r="BW89" i="11"/>
  <c r="BX89" i="11"/>
  <c r="BY89" i="11"/>
  <c r="BZ89" i="11"/>
  <c r="CA89" i="11"/>
  <c r="CB89" i="11"/>
  <c r="CC89" i="11"/>
  <c r="CD89" i="11"/>
  <c r="CE89" i="11"/>
  <c r="CF89" i="11"/>
  <c r="CG89" i="11"/>
  <c r="CH89" i="11"/>
  <c r="CI89" i="11"/>
  <c r="CJ89" i="11"/>
  <c r="CK89" i="11"/>
  <c r="CL89" i="11"/>
  <c r="CM89" i="11"/>
  <c r="CN89" i="11"/>
  <c r="CO89" i="11"/>
  <c r="CP89" i="11"/>
  <c r="CQ89" i="11"/>
  <c r="CR89" i="11"/>
  <c r="CS89" i="11"/>
  <c r="CT89" i="11"/>
  <c r="CU89" i="11"/>
  <c r="CV89" i="11"/>
  <c r="CW89" i="11"/>
  <c r="F89" i="11"/>
  <c r="G90" i="11"/>
  <c r="H90" i="11"/>
  <c r="I90" i="11"/>
  <c r="J90" i="11"/>
  <c r="K90" i="11"/>
  <c r="L90" i="11"/>
  <c r="M90" i="11"/>
  <c r="N90" i="11"/>
  <c r="O90" i="11"/>
  <c r="P90" i="11"/>
  <c r="Q90" i="11"/>
  <c r="R90" i="11"/>
  <c r="S90" i="11"/>
  <c r="T90" i="11"/>
  <c r="U90" i="11"/>
  <c r="V90" i="11"/>
  <c r="W90" i="11"/>
  <c r="X90" i="11"/>
  <c r="Y90" i="11"/>
  <c r="Z90" i="11"/>
  <c r="AA90" i="11"/>
  <c r="AB90" i="11"/>
  <c r="AC90" i="11"/>
  <c r="AD90" i="11"/>
  <c r="AE90" i="11"/>
  <c r="AF90" i="11"/>
  <c r="AG90" i="11"/>
  <c r="AH90" i="11"/>
  <c r="AI90" i="11"/>
  <c r="AJ90" i="11"/>
  <c r="AK90" i="11"/>
  <c r="AL90" i="11"/>
  <c r="AM90" i="11"/>
  <c r="AN90" i="11"/>
  <c r="AO90" i="11"/>
  <c r="AP90" i="11"/>
  <c r="AQ90" i="11"/>
  <c r="AR90" i="11"/>
  <c r="AS90" i="11"/>
  <c r="AT90" i="11"/>
  <c r="AU90" i="11"/>
  <c r="AV90" i="11"/>
  <c r="AW90" i="11"/>
  <c r="AX90" i="11"/>
  <c r="AY90" i="11"/>
  <c r="AZ90" i="11"/>
  <c r="BA90" i="11"/>
  <c r="BB90" i="11"/>
  <c r="BC90" i="11"/>
  <c r="BD90" i="11"/>
  <c r="BE90" i="11"/>
  <c r="BF90" i="11"/>
  <c r="BG90" i="11"/>
  <c r="BH90" i="11"/>
  <c r="BI90" i="11"/>
  <c r="BJ90" i="11"/>
  <c r="BK90" i="11"/>
  <c r="BL90" i="11"/>
  <c r="BM90" i="11"/>
  <c r="BN90" i="11"/>
  <c r="BO90" i="11"/>
  <c r="BP90" i="11"/>
  <c r="BQ90" i="11"/>
  <c r="BR90" i="11"/>
  <c r="BS90" i="11"/>
  <c r="BT90" i="11"/>
  <c r="BU90" i="11"/>
  <c r="BV90" i="11"/>
  <c r="BW90" i="11"/>
  <c r="BX90" i="11"/>
  <c r="BY90" i="11"/>
  <c r="BZ90" i="11"/>
  <c r="CA90" i="11"/>
  <c r="CB90" i="11"/>
  <c r="CC90" i="11"/>
  <c r="CD90" i="11"/>
  <c r="CE90" i="11"/>
  <c r="CF90" i="11"/>
  <c r="CG90" i="11"/>
  <c r="CH90" i="11"/>
  <c r="CI90" i="11"/>
  <c r="CJ90" i="11"/>
  <c r="CK90" i="11"/>
  <c r="CL90" i="11"/>
  <c r="CM90" i="11"/>
  <c r="CN90" i="11"/>
  <c r="CO90" i="11"/>
  <c r="CP90" i="11"/>
  <c r="CQ90" i="11"/>
  <c r="CR90" i="11"/>
  <c r="CS90" i="11"/>
  <c r="CT90" i="11"/>
  <c r="CU90" i="11"/>
  <c r="CV90" i="11"/>
  <c r="CW90" i="11"/>
  <c r="F90" i="11"/>
  <c r="B88" i="11"/>
  <c r="G80" i="11"/>
  <c r="H80" i="11"/>
  <c r="I80" i="11"/>
  <c r="J80" i="11"/>
  <c r="K80" i="11"/>
  <c r="L80" i="11"/>
  <c r="M80" i="11"/>
  <c r="N80" i="11"/>
  <c r="O80" i="11"/>
  <c r="P80" i="11"/>
  <c r="Q80" i="11"/>
  <c r="R80" i="11"/>
  <c r="S80" i="11"/>
  <c r="T80" i="11"/>
  <c r="U80" i="11"/>
  <c r="V80" i="11"/>
  <c r="W80" i="11"/>
  <c r="X80" i="11"/>
  <c r="Y80" i="11"/>
  <c r="Z80" i="11"/>
  <c r="AA80" i="11"/>
  <c r="AB80" i="11"/>
  <c r="AC80" i="11"/>
  <c r="AD80" i="11"/>
  <c r="AE80" i="11"/>
  <c r="AF80" i="11"/>
  <c r="AG80" i="11"/>
  <c r="AH80" i="11"/>
  <c r="AI80" i="11"/>
  <c r="AJ80" i="11"/>
  <c r="AK80" i="11"/>
  <c r="AL80" i="11"/>
  <c r="AM80" i="11"/>
  <c r="AN80" i="11"/>
  <c r="AO80" i="11"/>
  <c r="AP80" i="11"/>
  <c r="AQ80" i="11"/>
  <c r="AR80" i="11"/>
  <c r="AS80" i="11"/>
  <c r="AT80" i="11"/>
  <c r="AU80" i="11"/>
  <c r="AV80" i="11"/>
  <c r="AW80" i="11"/>
  <c r="AX80" i="11"/>
  <c r="AY80" i="11"/>
  <c r="AZ80" i="11"/>
  <c r="BA80" i="11"/>
  <c r="BB80" i="11"/>
  <c r="BC80" i="11"/>
  <c r="BD80" i="11"/>
  <c r="BE80" i="11"/>
  <c r="BF80" i="11"/>
  <c r="BG80" i="11"/>
  <c r="BH80" i="11"/>
  <c r="BI80" i="11"/>
  <c r="BJ80" i="11"/>
  <c r="BK80" i="11"/>
  <c r="BL80" i="11"/>
  <c r="BM80" i="11"/>
  <c r="BN80" i="11"/>
  <c r="BO80" i="11"/>
  <c r="BP80" i="11"/>
  <c r="BQ80" i="11"/>
  <c r="BR80" i="11"/>
  <c r="BS80" i="11"/>
  <c r="BT80" i="11"/>
  <c r="BU80" i="11"/>
  <c r="BV80" i="11"/>
  <c r="BW80" i="11"/>
  <c r="BX80" i="11"/>
  <c r="BY80" i="11"/>
  <c r="BZ80" i="11"/>
  <c r="CA80" i="11"/>
  <c r="CB80" i="11"/>
  <c r="CC80" i="11"/>
  <c r="CD80" i="11"/>
  <c r="CE80" i="11"/>
  <c r="CF80" i="11"/>
  <c r="CG80" i="11"/>
  <c r="CH80" i="11"/>
  <c r="CI80" i="11"/>
  <c r="CJ80" i="11"/>
  <c r="CK80" i="11"/>
  <c r="CL80" i="11"/>
  <c r="CM80" i="11"/>
  <c r="CN80" i="11"/>
  <c r="CO80" i="11"/>
  <c r="CP80" i="11"/>
  <c r="CQ80" i="11"/>
  <c r="CR80" i="11"/>
  <c r="CS80" i="11"/>
  <c r="CT80" i="11"/>
  <c r="CU80" i="11"/>
  <c r="CV80" i="11"/>
  <c r="CW80" i="11"/>
  <c r="F80" i="11"/>
  <c r="G81" i="11"/>
  <c r="H81" i="11"/>
  <c r="I81" i="11"/>
  <c r="J81" i="11"/>
  <c r="K81" i="11"/>
  <c r="L81" i="11"/>
  <c r="M81" i="11"/>
  <c r="N81" i="11"/>
  <c r="O81" i="11"/>
  <c r="P81" i="11"/>
  <c r="Q81" i="11"/>
  <c r="R81" i="11"/>
  <c r="S81" i="11"/>
  <c r="T81" i="11"/>
  <c r="U81" i="11"/>
  <c r="V81" i="11"/>
  <c r="W81" i="11"/>
  <c r="X81" i="11"/>
  <c r="Y81" i="11"/>
  <c r="Z81" i="11"/>
  <c r="AA81" i="11"/>
  <c r="AB81" i="11"/>
  <c r="AC81" i="11"/>
  <c r="AD81" i="11"/>
  <c r="AE81" i="11"/>
  <c r="AF81" i="11"/>
  <c r="AG81" i="11"/>
  <c r="AH81" i="11"/>
  <c r="AI81" i="11"/>
  <c r="AJ81" i="11"/>
  <c r="AK81" i="11"/>
  <c r="AL81" i="11"/>
  <c r="AM81" i="11"/>
  <c r="AN81" i="11"/>
  <c r="AO81" i="11"/>
  <c r="AP81" i="11"/>
  <c r="AQ81" i="11"/>
  <c r="AR81" i="11"/>
  <c r="AS81" i="11"/>
  <c r="AT81" i="11"/>
  <c r="AU81" i="11"/>
  <c r="AV81" i="11"/>
  <c r="AW81" i="11"/>
  <c r="AX81" i="11"/>
  <c r="AY81" i="11"/>
  <c r="AZ81" i="11"/>
  <c r="BA81" i="11"/>
  <c r="BB81" i="11"/>
  <c r="BC81" i="11"/>
  <c r="BD81" i="11"/>
  <c r="BE81" i="11"/>
  <c r="BF81" i="11"/>
  <c r="BG81" i="11"/>
  <c r="BH81" i="11"/>
  <c r="BI81" i="11"/>
  <c r="BJ81" i="11"/>
  <c r="BK81" i="11"/>
  <c r="BL81" i="11"/>
  <c r="BM81" i="11"/>
  <c r="BN81" i="11"/>
  <c r="BO81" i="11"/>
  <c r="BP81" i="11"/>
  <c r="BQ81" i="11"/>
  <c r="BR81" i="11"/>
  <c r="BS81" i="11"/>
  <c r="BT81" i="11"/>
  <c r="BU81" i="11"/>
  <c r="BV81" i="11"/>
  <c r="BW81" i="11"/>
  <c r="BX81" i="11"/>
  <c r="BY81" i="11"/>
  <c r="BZ81" i="11"/>
  <c r="CA81" i="11"/>
  <c r="CB81" i="11"/>
  <c r="CC81" i="11"/>
  <c r="CD81" i="11"/>
  <c r="CE81" i="11"/>
  <c r="CF81" i="11"/>
  <c r="CG81" i="11"/>
  <c r="CH81" i="11"/>
  <c r="CI81" i="11"/>
  <c r="CJ81" i="11"/>
  <c r="CK81" i="11"/>
  <c r="CL81" i="11"/>
  <c r="CM81" i="11"/>
  <c r="CN81" i="11"/>
  <c r="CO81" i="11"/>
  <c r="CP81" i="11"/>
  <c r="CQ81" i="11"/>
  <c r="CR81" i="11"/>
  <c r="CS81" i="11"/>
  <c r="CT81" i="11"/>
  <c r="CU81" i="11"/>
  <c r="CV81" i="11"/>
  <c r="CW81" i="11"/>
  <c r="F81" i="11"/>
  <c r="B79" i="11"/>
  <c r="G72" i="11"/>
  <c r="H72" i="11"/>
  <c r="I72" i="11"/>
  <c r="J72" i="11"/>
  <c r="K72" i="11"/>
  <c r="L72" i="11"/>
  <c r="M72" i="11"/>
  <c r="N72" i="11"/>
  <c r="O72" i="11"/>
  <c r="P72" i="11"/>
  <c r="Q72" i="11"/>
  <c r="R72" i="11"/>
  <c r="S72" i="11"/>
  <c r="T72" i="11"/>
  <c r="U72" i="11"/>
  <c r="V72" i="11"/>
  <c r="W72" i="11"/>
  <c r="X72" i="11"/>
  <c r="Y72" i="11"/>
  <c r="Z72" i="11"/>
  <c r="AA72" i="11"/>
  <c r="AB72" i="11"/>
  <c r="AC72" i="11"/>
  <c r="AD72" i="11"/>
  <c r="AE72" i="11"/>
  <c r="AF72" i="11"/>
  <c r="AG72" i="11"/>
  <c r="AH72" i="11"/>
  <c r="AI72" i="11"/>
  <c r="AJ72" i="11"/>
  <c r="AK72" i="11"/>
  <c r="AL72" i="11"/>
  <c r="AM72" i="11"/>
  <c r="AN72" i="11"/>
  <c r="AO72" i="11"/>
  <c r="AP72" i="11"/>
  <c r="AQ72" i="11"/>
  <c r="AR72" i="11"/>
  <c r="AS72" i="11"/>
  <c r="AT72" i="11"/>
  <c r="AU72" i="11"/>
  <c r="AV72" i="11"/>
  <c r="AW72" i="11"/>
  <c r="AX72" i="11"/>
  <c r="AY72" i="11"/>
  <c r="AZ72" i="11"/>
  <c r="BA72" i="11"/>
  <c r="BB72" i="11"/>
  <c r="BC72" i="11"/>
  <c r="BD72" i="11"/>
  <c r="BE72" i="11"/>
  <c r="BF72" i="11"/>
  <c r="BG72" i="11"/>
  <c r="BH72" i="11"/>
  <c r="BI72" i="11"/>
  <c r="BJ72" i="11"/>
  <c r="BK72" i="11"/>
  <c r="BL72" i="11"/>
  <c r="BM72" i="11"/>
  <c r="BN72" i="11"/>
  <c r="BO72" i="11"/>
  <c r="BP72" i="11"/>
  <c r="BQ72" i="11"/>
  <c r="BR72" i="11"/>
  <c r="BS72" i="11"/>
  <c r="BT72" i="11"/>
  <c r="BU72" i="11"/>
  <c r="BV72" i="11"/>
  <c r="BW72" i="11"/>
  <c r="BX72" i="11"/>
  <c r="BY72" i="11"/>
  <c r="BZ72" i="11"/>
  <c r="CA72" i="11"/>
  <c r="CB72" i="11"/>
  <c r="CC72" i="11"/>
  <c r="CD72" i="11"/>
  <c r="CE72" i="11"/>
  <c r="CF72" i="11"/>
  <c r="CG72" i="11"/>
  <c r="CH72" i="11"/>
  <c r="CI72" i="11"/>
  <c r="CJ72" i="11"/>
  <c r="CK72" i="11"/>
  <c r="CL72" i="11"/>
  <c r="CM72" i="11"/>
  <c r="CN72" i="11"/>
  <c r="CO72" i="11"/>
  <c r="CP72" i="11"/>
  <c r="CQ72" i="11"/>
  <c r="CR72" i="11"/>
  <c r="CS72" i="11"/>
  <c r="CT72" i="11"/>
  <c r="CU72" i="11"/>
  <c r="CV72" i="11"/>
  <c r="CW72" i="11"/>
  <c r="F72" i="11"/>
  <c r="B70" i="11"/>
  <c r="G71" i="11"/>
  <c r="H71" i="11"/>
  <c r="I71" i="11"/>
  <c r="J71" i="11"/>
  <c r="K71" i="11"/>
  <c r="L71" i="11"/>
  <c r="M71" i="11"/>
  <c r="N71" i="11"/>
  <c r="O71" i="11"/>
  <c r="P71" i="11"/>
  <c r="Q71" i="11"/>
  <c r="R71" i="11"/>
  <c r="S71" i="11"/>
  <c r="T71" i="11"/>
  <c r="U71" i="11"/>
  <c r="V71" i="11"/>
  <c r="W71" i="11"/>
  <c r="X71" i="11"/>
  <c r="Y71" i="11"/>
  <c r="Z71" i="11"/>
  <c r="AA71" i="11"/>
  <c r="AB71" i="11"/>
  <c r="AC71" i="11"/>
  <c r="AD71" i="11"/>
  <c r="AE71" i="11"/>
  <c r="AF71" i="11"/>
  <c r="AG71" i="11"/>
  <c r="AH71" i="11"/>
  <c r="AI71" i="11"/>
  <c r="AJ71" i="11"/>
  <c r="AK71" i="11"/>
  <c r="AL71" i="11"/>
  <c r="AM71" i="11"/>
  <c r="AN71" i="11"/>
  <c r="AO71" i="11"/>
  <c r="AP71" i="11"/>
  <c r="AQ71" i="11"/>
  <c r="AR71" i="11"/>
  <c r="AS71" i="11"/>
  <c r="AT71" i="11"/>
  <c r="AU71" i="11"/>
  <c r="AV71" i="11"/>
  <c r="AW71" i="11"/>
  <c r="AX71" i="11"/>
  <c r="AY71" i="11"/>
  <c r="AZ71" i="11"/>
  <c r="BA71" i="11"/>
  <c r="BB71" i="11"/>
  <c r="BC71" i="11"/>
  <c r="BD71" i="11"/>
  <c r="BE71" i="11"/>
  <c r="BF71" i="11"/>
  <c r="BG71" i="11"/>
  <c r="BH71" i="11"/>
  <c r="BI71" i="11"/>
  <c r="BJ71" i="11"/>
  <c r="BK71" i="11"/>
  <c r="BL71" i="11"/>
  <c r="BM71" i="11"/>
  <c r="BN71" i="11"/>
  <c r="BO71" i="11"/>
  <c r="BP71" i="11"/>
  <c r="BQ71" i="11"/>
  <c r="BR71" i="11"/>
  <c r="BS71" i="11"/>
  <c r="BT71" i="11"/>
  <c r="BU71" i="11"/>
  <c r="BV71" i="11"/>
  <c r="BW71" i="11"/>
  <c r="BX71" i="11"/>
  <c r="BY71" i="11"/>
  <c r="BZ71" i="11"/>
  <c r="CA71" i="11"/>
  <c r="CB71" i="11"/>
  <c r="CC71" i="11"/>
  <c r="CD71" i="11"/>
  <c r="CE71" i="11"/>
  <c r="CF71" i="11"/>
  <c r="CG71" i="11"/>
  <c r="CH71" i="11"/>
  <c r="CI71" i="11"/>
  <c r="CJ71" i="11"/>
  <c r="CK71" i="11"/>
  <c r="CL71" i="11"/>
  <c r="CM71" i="11"/>
  <c r="CN71" i="11"/>
  <c r="CO71" i="11"/>
  <c r="CP71" i="11"/>
  <c r="CQ71" i="11"/>
  <c r="CR71" i="11"/>
  <c r="CS71" i="11"/>
  <c r="CT71" i="11"/>
  <c r="CU71" i="11"/>
  <c r="CV71" i="11"/>
  <c r="CW71" i="11"/>
  <c r="F71" i="11"/>
  <c r="G45" i="11"/>
  <c r="H45" i="11"/>
  <c r="I45" i="11"/>
  <c r="J45" i="11"/>
  <c r="K45" i="11"/>
  <c r="L45" i="11"/>
  <c r="M45" i="11"/>
  <c r="N45" i="11"/>
  <c r="O45" i="11"/>
  <c r="P45" i="11"/>
  <c r="Q45" i="11"/>
  <c r="R45" i="11"/>
  <c r="S45" i="11"/>
  <c r="T45" i="11"/>
  <c r="U45" i="11"/>
  <c r="V45" i="11"/>
  <c r="W45" i="11"/>
  <c r="X45" i="11"/>
  <c r="Y45" i="11"/>
  <c r="Z45" i="11"/>
  <c r="AA45" i="11"/>
  <c r="AB45" i="11"/>
  <c r="AC45" i="11"/>
  <c r="AD45" i="11"/>
  <c r="AE45" i="11"/>
  <c r="AF45" i="11"/>
  <c r="AG45" i="11"/>
  <c r="AH45" i="11"/>
  <c r="AI45" i="11"/>
  <c r="AJ45" i="11"/>
  <c r="AK45" i="11"/>
  <c r="AL45" i="11"/>
  <c r="AM45" i="11"/>
  <c r="AN45" i="11"/>
  <c r="AO45" i="11"/>
  <c r="AP45" i="11"/>
  <c r="AQ45" i="11"/>
  <c r="AR45" i="11"/>
  <c r="AS45" i="11"/>
  <c r="AT45" i="11"/>
  <c r="AU45" i="11"/>
  <c r="AV45" i="11"/>
  <c r="AW45" i="11"/>
  <c r="AX45" i="11"/>
  <c r="AY45" i="11"/>
  <c r="AZ45" i="11"/>
  <c r="BA45" i="11"/>
  <c r="BB45" i="11"/>
  <c r="BC45" i="11"/>
  <c r="BD45" i="11"/>
  <c r="BE45" i="11"/>
  <c r="BF45" i="11"/>
  <c r="BG45" i="11"/>
  <c r="BH45" i="11"/>
  <c r="BI45" i="11"/>
  <c r="BJ45" i="11"/>
  <c r="BK45" i="11"/>
  <c r="BL45" i="11"/>
  <c r="BM45" i="11"/>
  <c r="BN45" i="11"/>
  <c r="BO45" i="11"/>
  <c r="BP45" i="11"/>
  <c r="BQ45" i="11"/>
  <c r="BR45" i="11"/>
  <c r="BS45" i="11"/>
  <c r="BT45" i="11"/>
  <c r="BU45" i="11"/>
  <c r="BV45" i="11"/>
  <c r="BW45" i="11"/>
  <c r="BX45" i="11"/>
  <c r="BY45" i="11"/>
  <c r="BZ45" i="11"/>
  <c r="CA45" i="11"/>
  <c r="CB45" i="11"/>
  <c r="CC45" i="11"/>
  <c r="CD45" i="11"/>
  <c r="CE45" i="11"/>
  <c r="CF45" i="11"/>
  <c r="CG45" i="11"/>
  <c r="CH45" i="11"/>
  <c r="CI45" i="11"/>
  <c r="CJ45" i="11"/>
  <c r="CK45" i="11"/>
  <c r="CL45" i="11"/>
  <c r="CM45" i="11"/>
  <c r="CN45" i="11"/>
  <c r="CO45" i="11"/>
  <c r="CP45" i="11"/>
  <c r="CQ45" i="11"/>
  <c r="CR45" i="11"/>
  <c r="CS45" i="11"/>
  <c r="CT45" i="11"/>
  <c r="CU45" i="11"/>
  <c r="CV45" i="11"/>
  <c r="CW45" i="11"/>
  <c r="F45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Z36" i="11"/>
  <c r="AA36" i="11"/>
  <c r="AB36" i="11"/>
  <c r="AC36" i="11"/>
  <c r="AD36" i="11"/>
  <c r="AE36" i="11"/>
  <c r="AF36" i="11"/>
  <c r="AG36" i="11"/>
  <c r="AH36" i="11"/>
  <c r="AI36" i="11"/>
  <c r="AJ36" i="11"/>
  <c r="AK36" i="11"/>
  <c r="AL36" i="11"/>
  <c r="AM36" i="11"/>
  <c r="AN36" i="11"/>
  <c r="AO36" i="11"/>
  <c r="AP36" i="11"/>
  <c r="AQ36" i="11"/>
  <c r="AR36" i="11"/>
  <c r="AS36" i="11"/>
  <c r="AT36" i="11"/>
  <c r="AU36" i="11"/>
  <c r="AV36" i="11"/>
  <c r="AW36" i="11"/>
  <c r="AX36" i="11"/>
  <c r="AY36" i="11"/>
  <c r="AZ36" i="11"/>
  <c r="BA36" i="11"/>
  <c r="BB36" i="11"/>
  <c r="BC36" i="11"/>
  <c r="BD36" i="11"/>
  <c r="BE36" i="11"/>
  <c r="BF36" i="11"/>
  <c r="BG36" i="11"/>
  <c r="BH36" i="11"/>
  <c r="BI36" i="11"/>
  <c r="BJ36" i="11"/>
  <c r="BK36" i="11"/>
  <c r="BL36" i="11"/>
  <c r="BM36" i="11"/>
  <c r="BN36" i="11"/>
  <c r="BO36" i="11"/>
  <c r="BP36" i="11"/>
  <c r="BQ36" i="11"/>
  <c r="BR36" i="11"/>
  <c r="BS36" i="11"/>
  <c r="BT36" i="11"/>
  <c r="BU36" i="11"/>
  <c r="BV36" i="11"/>
  <c r="BW36" i="11"/>
  <c r="BX36" i="11"/>
  <c r="BY36" i="11"/>
  <c r="BZ36" i="11"/>
  <c r="CA36" i="11"/>
  <c r="CB36" i="11"/>
  <c r="CC36" i="11"/>
  <c r="CD36" i="11"/>
  <c r="CE36" i="11"/>
  <c r="CF36" i="11"/>
  <c r="CG36" i="11"/>
  <c r="CH36" i="11"/>
  <c r="CI36" i="11"/>
  <c r="CJ36" i="11"/>
  <c r="CK36" i="11"/>
  <c r="CL36" i="11"/>
  <c r="CM36" i="11"/>
  <c r="CN36" i="11"/>
  <c r="CO36" i="11"/>
  <c r="CP36" i="11"/>
  <c r="CQ36" i="11"/>
  <c r="CR36" i="11"/>
  <c r="CS36" i="11"/>
  <c r="CT36" i="11"/>
  <c r="CU36" i="11"/>
  <c r="CV36" i="11"/>
  <c r="CW36" i="11"/>
  <c r="F36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Z27" i="11"/>
  <c r="AA27" i="11"/>
  <c r="AB27" i="11"/>
  <c r="AC27" i="11"/>
  <c r="AD27" i="11"/>
  <c r="AE27" i="11"/>
  <c r="AF27" i="11"/>
  <c r="AG27" i="11"/>
  <c r="AH27" i="11"/>
  <c r="AI27" i="11"/>
  <c r="AJ27" i="11"/>
  <c r="AK27" i="11"/>
  <c r="AL27" i="11"/>
  <c r="AM27" i="11"/>
  <c r="AN27" i="11"/>
  <c r="AO27" i="11"/>
  <c r="AP27" i="11"/>
  <c r="AQ27" i="11"/>
  <c r="AR27" i="11"/>
  <c r="AS27" i="11"/>
  <c r="AT27" i="11"/>
  <c r="AU27" i="11"/>
  <c r="AV27" i="11"/>
  <c r="AW27" i="11"/>
  <c r="AX27" i="11"/>
  <c r="AY27" i="11"/>
  <c r="AZ27" i="11"/>
  <c r="BA27" i="11"/>
  <c r="BB27" i="11"/>
  <c r="BC27" i="11"/>
  <c r="BD27" i="11"/>
  <c r="BE27" i="11"/>
  <c r="BF27" i="11"/>
  <c r="BG27" i="11"/>
  <c r="BH27" i="11"/>
  <c r="BI27" i="11"/>
  <c r="BJ27" i="11"/>
  <c r="BK27" i="11"/>
  <c r="BL27" i="11"/>
  <c r="BM27" i="11"/>
  <c r="BN27" i="11"/>
  <c r="BO27" i="11"/>
  <c r="BP27" i="11"/>
  <c r="BQ27" i="11"/>
  <c r="BR27" i="11"/>
  <c r="BS27" i="11"/>
  <c r="BT27" i="11"/>
  <c r="BU27" i="11"/>
  <c r="BV27" i="11"/>
  <c r="BW27" i="11"/>
  <c r="BX27" i="11"/>
  <c r="BY27" i="11"/>
  <c r="BZ27" i="11"/>
  <c r="CA27" i="11"/>
  <c r="CB27" i="11"/>
  <c r="CC27" i="11"/>
  <c r="CD27" i="11"/>
  <c r="CE27" i="11"/>
  <c r="CF27" i="11"/>
  <c r="CG27" i="11"/>
  <c r="CH27" i="11"/>
  <c r="CI27" i="11"/>
  <c r="CJ27" i="11"/>
  <c r="CK27" i="11"/>
  <c r="CL27" i="11"/>
  <c r="CM27" i="11"/>
  <c r="CN27" i="11"/>
  <c r="CO27" i="11"/>
  <c r="CP27" i="11"/>
  <c r="CQ27" i="11"/>
  <c r="CR27" i="11"/>
  <c r="CS27" i="11"/>
  <c r="CT27" i="11"/>
  <c r="CU27" i="11"/>
  <c r="CV27" i="11"/>
  <c r="CW27" i="11"/>
  <c r="F27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AG18" i="11"/>
  <c r="AH18" i="11"/>
  <c r="AI18" i="11"/>
  <c r="AJ18" i="11"/>
  <c r="AK18" i="11"/>
  <c r="AL18" i="11"/>
  <c r="AM18" i="11"/>
  <c r="AN18" i="11"/>
  <c r="AO18" i="11"/>
  <c r="AP18" i="11"/>
  <c r="AQ18" i="11"/>
  <c r="AR18" i="11"/>
  <c r="AS18" i="11"/>
  <c r="AT18" i="11"/>
  <c r="AU18" i="11"/>
  <c r="AV18" i="11"/>
  <c r="AW18" i="11"/>
  <c r="AX18" i="11"/>
  <c r="AY18" i="11"/>
  <c r="AZ18" i="11"/>
  <c r="BA18" i="11"/>
  <c r="BB18" i="11"/>
  <c r="BC18" i="11"/>
  <c r="BD18" i="11"/>
  <c r="BE18" i="11"/>
  <c r="BF18" i="11"/>
  <c r="BG18" i="11"/>
  <c r="BH18" i="11"/>
  <c r="BI18" i="11"/>
  <c r="BJ18" i="11"/>
  <c r="BK18" i="11"/>
  <c r="BL18" i="11"/>
  <c r="BM18" i="11"/>
  <c r="BN18" i="11"/>
  <c r="BO18" i="11"/>
  <c r="BP18" i="11"/>
  <c r="BQ18" i="11"/>
  <c r="BR18" i="11"/>
  <c r="BS18" i="11"/>
  <c r="BT18" i="11"/>
  <c r="BU18" i="11"/>
  <c r="BV18" i="11"/>
  <c r="BW18" i="11"/>
  <c r="BX18" i="11"/>
  <c r="BY18" i="11"/>
  <c r="BZ18" i="11"/>
  <c r="CA18" i="11"/>
  <c r="CB18" i="11"/>
  <c r="CC18" i="11"/>
  <c r="CD18" i="11"/>
  <c r="CE18" i="11"/>
  <c r="CF18" i="11"/>
  <c r="CG18" i="11"/>
  <c r="CH18" i="11"/>
  <c r="CI18" i="11"/>
  <c r="CJ18" i="11"/>
  <c r="CK18" i="11"/>
  <c r="CL18" i="11"/>
  <c r="CM18" i="11"/>
  <c r="CN18" i="11"/>
  <c r="CO18" i="11"/>
  <c r="CP18" i="11"/>
  <c r="CQ18" i="11"/>
  <c r="CR18" i="11"/>
  <c r="CS18" i="11"/>
  <c r="CT18" i="11"/>
  <c r="CU18" i="11"/>
  <c r="CV18" i="11"/>
  <c r="CW18" i="11"/>
  <c r="F18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AK9" i="11"/>
  <c r="AL9" i="11"/>
  <c r="AM9" i="11"/>
  <c r="AN9" i="11"/>
  <c r="AO9" i="11"/>
  <c r="AP9" i="11"/>
  <c r="AQ9" i="11"/>
  <c r="AR9" i="11"/>
  <c r="AS9" i="11"/>
  <c r="AT9" i="11"/>
  <c r="AU9" i="11"/>
  <c r="AV9" i="11"/>
  <c r="AW9" i="11"/>
  <c r="AX9" i="11"/>
  <c r="AY9" i="11"/>
  <c r="AZ9" i="11"/>
  <c r="BA9" i="11"/>
  <c r="BB9" i="11"/>
  <c r="BC9" i="11"/>
  <c r="BD9" i="11"/>
  <c r="BE9" i="11"/>
  <c r="BF9" i="11"/>
  <c r="BG9" i="11"/>
  <c r="BH9" i="11"/>
  <c r="BI9" i="11"/>
  <c r="BJ9" i="11"/>
  <c r="BK9" i="11"/>
  <c r="BL9" i="11"/>
  <c r="BM9" i="11"/>
  <c r="BN9" i="11"/>
  <c r="BO9" i="11"/>
  <c r="BP9" i="11"/>
  <c r="BQ9" i="11"/>
  <c r="BR9" i="11"/>
  <c r="BS9" i="11"/>
  <c r="BT9" i="11"/>
  <c r="BU9" i="11"/>
  <c r="BV9" i="11"/>
  <c r="BW9" i="11"/>
  <c r="BX9" i="11"/>
  <c r="BY9" i="11"/>
  <c r="BZ9" i="11"/>
  <c r="CA9" i="11"/>
  <c r="CB9" i="11"/>
  <c r="CC9" i="11"/>
  <c r="CD9" i="11"/>
  <c r="CE9" i="11"/>
  <c r="CF9" i="11"/>
  <c r="CG9" i="11"/>
  <c r="CH9" i="11"/>
  <c r="CI9" i="11"/>
  <c r="CJ9" i="11"/>
  <c r="CK9" i="11"/>
  <c r="CL9" i="11"/>
  <c r="CM9" i="11"/>
  <c r="CN9" i="11"/>
  <c r="CO9" i="11"/>
  <c r="CP9" i="11"/>
  <c r="CQ9" i="11"/>
  <c r="CR9" i="11"/>
  <c r="CS9" i="11"/>
  <c r="CT9" i="11"/>
  <c r="CU9" i="11"/>
  <c r="CV9" i="11"/>
  <c r="CW9" i="11"/>
  <c r="G9" i="11"/>
  <c r="G62" i="11"/>
  <c r="H62" i="11"/>
  <c r="I62" i="11"/>
  <c r="J62" i="11"/>
  <c r="K62" i="11"/>
  <c r="L62" i="11"/>
  <c r="M62" i="11"/>
  <c r="N62" i="11"/>
  <c r="O62" i="11"/>
  <c r="P62" i="11"/>
  <c r="Q62" i="11"/>
  <c r="R62" i="11"/>
  <c r="S62" i="11"/>
  <c r="T62" i="11"/>
  <c r="U62" i="11"/>
  <c r="V62" i="11"/>
  <c r="W62" i="11"/>
  <c r="X62" i="11"/>
  <c r="Y62" i="11"/>
  <c r="Z62" i="11"/>
  <c r="AA62" i="11"/>
  <c r="AB62" i="11"/>
  <c r="AC62" i="11"/>
  <c r="AD62" i="11"/>
  <c r="AE62" i="11"/>
  <c r="AF62" i="11"/>
  <c r="AG62" i="11"/>
  <c r="AH62" i="11"/>
  <c r="AI62" i="11"/>
  <c r="AJ62" i="11"/>
  <c r="AK62" i="11"/>
  <c r="AL62" i="11"/>
  <c r="AM62" i="11"/>
  <c r="AN62" i="11"/>
  <c r="AO62" i="11"/>
  <c r="AP62" i="11"/>
  <c r="AQ62" i="11"/>
  <c r="AR62" i="11"/>
  <c r="AS62" i="11"/>
  <c r="AT62" i="11"/>
  <c r="AU62" i="11"/>
  <c r="AV62" i="11"/>
  <c r="AW62" i="11"/>
  <c r="AX62" i="11"/>
  <c r="AY62" i="11"/>
  <c r="AZ62" i="11"/>
  <c r="BA62" i="11"/>
  <c r="BB62" i="11"/>
  <c r="BC62" i="11"/>
  <c r="BD62" i="11"/>
  <c r="BE62" i="11"/>
  <c r="BF62" i="11"/>
  <c r="BG62" i="11"/>
  <c r="BH62" i="11"/>
  <c r="BI62" i="11"/>
  <c r="BJ62" i="11"/>
  <c r="BK62" i="11"/>
  <c r="BL62" i="11"/>
  <c r="BM62" i="11"/>
  <c r="BN62" i="11"/>
  <c r="BO62" i="11"/>
  <c r="BP62" i="11"/>
  <c r="BQ62" i="11"/>
  <c r="BR62" i="11"/>
  <c r="BS62" i="11"/>
  <c r="BT62" i="11"/>
  <c r="BU62" i="11"/>
  <c r="BV62" i="11"/>
  <c r="BW62" i="11"/>
  <c r="BX62" i="11"/>
  <c r="BY62" i="11"/>
  <c r="BZ62" i="11"/>
  <c r="CA62" i="11"/>
  <c r="CB62" i="11"/>
  <c r="CC62" i="11"/>
  <c r="CD62" i="11"/>
  <c r="CE62" i="11"/>
  <c r="CF62" i="11"/>
  <c r="CG62" i="11"/>
  <c r="CH62" i="11"/>
  <c r="CI62" i="11"/>
  <c r="CJ62" i="11"/>
  <c r="CK62" i="11"/>
  <c r="CL62" i="11"/>
  <c r="CM62" i="11"/>
  <c r="CN62" i="11"/>
  <c r="CO62" i="11"/>
  <c r="CP62" i="11"/>
  <c r="CQ62" i="11"/>
  <c r="CR62" i="11"/>
  <c r="CS62" i="11"/>
  <c r="CT62" i="11"/>
  <c r="CU62" i="11"/>
  <c r="CV62" i="11"/>
  <c r="CW62" i="11"/>
  <c r="F62" i="11"/>
  <c r="CX61" i="11"/>
  <c r="I63" i="11"/>
  <c r="J63" i="11"/>
  <c r="K63" i="11"/>
  <c r="L63" i="11"/>
  <c r="M63" i="11"/>
  <c r="N63" i="11"/>
  <c r="O63" i="11"/>
  <c r="P63" i="11"/>
  <c r="Q63" i="11"/>
  <c r="U63" i="11"/>
  <c r="V63" i="11"/>
  <c r="W63" i="11"/>
  <c r="X63" i="11"/>
  <c r="Y63" i="11"/>
  <c r="Z63" i="11"/>
  <c r="AA63" i="11"/>
  <c r="AB63" i="11"/>
  <c r="AC63" i="11"/>
  <c r="AG63" i="11"/>
  <c r="AH63" i="11"/>
  <c r="AI63" i="11"/>
  <c r="AJ63" i="11"/>
  <c r="AK63" i="11"/>
  <c r="AL63" i="11"/>
  <c r="AM63" i="11"/>
  <c r="AN63" i="11"/>
  <c r="AO63" i="11"/>
  <c r="AR63" i="11"/>
  <c r="AS63" i="11"/>
  <c r="AT63" i="11"/>
  <c r="AU63" i="11"/>
  <c r="AV63" i="11"/>
  <c r="AW63" i="11"/>
  <c r="AX63" i="11"/>
  <c r="AY63" i="11"/>
  <c r="AZ63" i="11"/>
  <c r="BA63" i="11"/>
  <c r="BD63" i="11"/>
  <c r="BE63" i="11"/>
  <c r="BF63" i="11"/>
  <c r="BG63" i="11"/>
  <c r="BH63" i="11"/>
  <c r="BI63" i="11"/>
  <c r="BJ63" i="11"/>
  <c r="BK63" i="11"/>
  <c r="BL63" i="11"/>
  <c r="BM63" i="11"/>
  <c r="BP63" i="11"/>
  <c r="BQ63" i="11"/>
  <c r="BR63" i="11"/>
  <c r="BS63" i="11"/>
  <c r="BT63" i="11"/>
  <c r="BU63" i="11"/>
  <c r="BV63" i="11"/>
  <c r="BW63" i="11"/>
  <c r="BX63" i="11"/>
  <c r="BY63" i="11"/>
  <c r="CB63" i="11"/>
  <c r="CC63" i="11"/>
  <c r="CD63" i="11"/>
  <c r="CE63" i="11"/>
  <c r="CF63" i="11"/>
  <c r="CG63" i="11"/>
  <c r="CH63" i="11"/>
  <c r="CI63" i="11"/>
  <c r="CJ63" i="11"/>
  <c r="CK63" i="11"/>
  <c r="CN63" i="11"/>
  <c r="CO63" i="11"/>
  <c r="CP63" i="11"/>
  <c r="CQ63" i="11"/>
  <c r="CR63" i="11"/>
  <c r="CS63" i="11"/>
  <c r="CT63" i="11"/>
  <c r="CU63" i="11"/>
  <c r="CV63" i="11"/>
  <c r="CW63" i="11"/>
  <c r="B61" i="11"/>
  <c r="R63" i="11" s="1"/>
  <c r="A61" i="11"/>
  <c r="BX26" i="9" l="1"/>
  <c r="AN26" i="9"/>
  <c r="BE26" i="9"/>
  <c r="AG26" i="9"/>
  <c r="CT26" i="9"/>
  <c r="CN26" i="9"/>
  <c r="CH26" i="9"/>
  <c r="CB26" i="9"/>
  <c r="BV26" i="9"/>
  <c r="BP26" i="9"/>
  <c r="BJ26" i="9"/>
  <c r="BD26" i="9"/>
  <c r="AX26" i="9"/>
  <c r="AR26" i="9"/>
  <c r="AL26" i="9"/>
  <c r="AF26" i="9"/>
  <c r="Z26" i="9"/>
  <c r="T26" i="9"/>
  <c r="N26" i="9"/>
  <c r="H26" i="9"/>
  <c r="BR26" i="9"/>
  <c r="V26" i="9"/>
  <c r="U26" i="9"/>
  <c r="CG26" i="9"/>
  <c r="BU26" i="9"/>
  <c r="BI26" i="9"/>
  <c r="M26" i="9"/>
  <c r="CJ26" i="9"/>
  <c r="BL26" i="9"/>
  <c r="BF26" i="9"/>
  <c r="AH26" i="9"/>
  <c r="CI26" i="9"/>
  <c r="CC26" i="9"/>
  <c r="BK26" i="9"/>
  <c r="AS26" i="9"/>
  <c r="AA26" i="9"/>
  <c r="CS26" i="9"/>
  <c r="CA26" i="9"/>
  <c r="BO26" i="9"/>
  <c r="BC26" i="9"/>
  <c r="AW26" i="9"/>
  <c r="AK26" i="9"/>
  <c r="Y26" i="9"/>
  <c r="S26" i="9"/>
  <c r="G26" i="9"/>
  <c r="CD26" i="9"/>
  <c r="AB26" i="9"/>
  <c r="CO26" i="9"/>
  <c r="AM26" i="9"/>
  <c r="CM26" i="9"/>
  <c r="AZ26" i="9"/>
  <c r="J26" i="9"/>
  <c r="CU26" i="9"/>
  <c r="BQ26" i="9"/>
  <c r="I26" i="9"/>
  <c r="AE26" i="9"/>
  <c r="CL26" i="9"/>
  <c r="BZ26" i="9"/>
  <c r="BB26" i="9"/>
  <c r="AJ26" i="9"/>
  <c r="F26" i="9"/>
  <c r="CP26" i="9"/>
  <c r="AT26" i="9"/>
  <c r="P26" i="9"/>
  <c r="BW26" i="9"/>
  <c r="AY26" i="9"/>
  <c r="O26" i="9"/>
  <c r="AQ26" i="9"/>
  <c r="CR26" i="9"/>
  <c r="CF26" i="9"/>
  <c r="BT26" i="9"/>
  <c r="BN26" i="9"/>
  <c r="BH26" i="9"/>
  <c r="AV26" i="9"/>
  <c r="AP26" i="9"/>
  <c r="AD26" i="9"/>
  <c r="X26" i="9"/>
  <c r="R26" i="9"/>
  <c r="L26" i="9"/>
  <c r="CQ26" i="9"/>
  <c r="CK26" i="9"/>
  <c r="CE26" i="9"/>
  <c r="BY26" i="9"/>
  <c r="BS26" i="9"/>
  <c r="BM26" i="9"/>
  <c r="BG26" i="9"/>
  <c r="BA26" i="9"/>
  <c r="AU26" i="9"/>
  <c r="AO26" i="9"/>
  <c r="AI26" i="9"/>
  <c r="AC26" i="9"/>
  <c r="W26" i="9"/>
  <c r="Q26" i="9"/>
  <c r="K26" i="9"/>
  <c r="E26" i="9"/>
  <c r="D26" i="9"/>
  <c r="CC25" i="9"/>
  <c r="BK25" i="9"/>
  <c r="AS25" i="9"/>
  <c r="O25" i="9"/>
  <c r="BD25" i="9"/>
  <c r="CP25" i="9"/>
  <c r="CJ25" i="9"/>
  <c r="CD25" i="9"/>
  <c r="BX25" i="9"/>
  <c r="BR25" i="9"/>
  <c r="BL25" i="9"/>
  <c r="BF25" i="9"/>
  <c r="AZ25" i="9"/>
  <c r="AT25" i="9"/>
  <c r="AN25" i="9"/>
  <c r="AH25" i="9"/>
  <c r="AB25" i="9"/>
  <c r="V25" i="9"/>
  <c r="P25" i="9"/>
  <c r="J25" i="9"/>
  <c r="CU25" i="9"/>
  <c r="AG25" i="9"/>
  <c r="CB25" i="9"/>
  <c r="BJ25" i="9"/>
  <c r="AR25" i="9"/>
  <c r="Z25" i="9"/>
  <c r="BU25" i="9"/>
  <c r="G25" i="9"/>
  <c r="CO25" i="9"/>
  <c r="BE25" i="9"/>
  <c r="U25" i="9"/>
  <c r="CN25" i="9"/>
  <c r="BV25" i="9"/>
  <c r="AL25" i="9"/>
  <c r="T25" i="9"/>
  <c r="CM25" i="9"/>
  <c r="BO25" i="9"/>
  <c r="BC25" i="9"/>
  <c r="AQ25" i="9"/>
  <c r="AE25" i="9"/>
  <c r="M25" i="9"/>
  <c r="CR25" i="9"/>
  <c r="CL25" i="9"/>
  <c r="CF25" i="9"/>
  <c r="BZ25" i="9"/>
  <c r="BT25" i="9"/>
  <c r="BN25" i="9"/>
  <c r="BH25" i="9"/>
  <c r="BB25" i="9"/>
  <c r="AV25" i="9"/>
  <c r="AP25" i="9"/>
  <c r="AJ25" i="9"/>
  <c r="AD25" i="9"/>
  <c r="X25" i="9"/>
  <c r="R25" i="9"/>
  <c r="L25" i="9"/>
  <c r="F25" i="9"/>
  <c r="BW25" i="9"/>
  <c r="BQ25" i="9"/>
  <c r="AY25" i="9"/>
  <c r="AM25" i="9"/>
  <c r="AA25" i="9"/>
  <c r="CT25" i="9"/>
  <c r="CH25" i="9"/>
  <c r="AF25" i="9"/>
  <c r="H25" i="9"/>
  <c r="CA25" i="9"/>
  <c r="S25" i="9"/>
  <c r="CI25" i="9"/>
  <c r="I25" i="9"/>
  <c r="BP25" i="9"/>
  <c r="AX25" i="9"/>
  <c r="N25" i="9"/>
  <c r="CS25" i="9"/>
  <c r="CG25" i="9"/>
  <c r="BI25" i="9"/>
  <c r="AW25" i="9"/>
  <c r="AK25" i="9"/>
  <c r="Y25" i="9"/>
  <c r="CQ25" i="9"/>
  <c r="CK25" i="9"/>
  <c r="CE25" i="9"/>
  <c r="BY25" i="9"/>
  <c r="BS25" i="9"/>
  <c r="BM25" i="9"/>
  <c r="BG25" i="9"/>
  <c r="BA25" i="9"/>
  <c r="AU25" i="9"/>
  <c r="AO25" i="9"/>
  <c r="AI25" i="9"/>
  <c r="AC25" i="9"/>
  <c r="W25" i="9"/>
  <c r="Q25" i="9"/>
  <c r="K25" i="9"/>
  <c r="E25" i="9"/>
  <c r="D25" i="9"/>
  <c r="CO23" i="9"/>
  <c r="BK23" i="9"/>
  <c r="AA23" i="9"/>
  <c r="CH23" i="9"/>
  <c r="AF23" i="9"/>
  <c r="S23" i="9"/>
  <c r="CI23" i="9"/>
  <c r="O23" i="9"/>
  <c r="H23" i="9"/>
  <c r="CG23" i="9"/>
  <c r="M23" i="9"/>
  <c r="CP23" i="9"/>
  <c r="CJ23" i="9"/>
  <c r="CD23" i="9"/>
  <c r="BX23" i="9"/>
  <c r="BR23" i="9"/>
  <c r="BL23" i="9"/>
  <c r="BF23" i="9"/>
  <c r="AZ23" i="9"/>
  <c r="AT23" i="9"/>
  <c r="AN23" i="9"/>
  <c r="AH23" i="9"/>
  <c r="AB23" i="9"/>
  <c r="V23" i="9"/>
  <c r="P23" i="9"/>
  <c r="J23" i="9"/>
  <c r="CC23" i="9"/>
  <c r="AM23" i="9"/>
  <c r="CB23" i="9"/>
  <c r="AL23" i="9"/>
  <c r="AK23" i="9"/>
  <c r="AS23" i="9"/>
  <c r="AR23" i="9"/>
  <c r="CS23" i="9"/>
  <c r="CA23" i="9"/>
  <c r="BU23" i="9"/>
  <c r="BO23" i="9"/>
  <c r="BI23" i="9"/>
  <c r="BC23" i="9"/>
  <c r="AW23" i="9"/>
  <c r="G23" i="9"/>
  <c r="CU23" i="9"/>
  <c r="BW23" i="9"/>
  <c r="AY23" i="9"/>
  <c r="U23" i="9"/>
  <c r="CN23" i="9"/>
  <c r="BP23" i="9"/>
  <c r="Z23" i="9"/>
  <c r="CM23" i="9"/>
  <c r="Y23" i="9"/>
  <c r="CR23" i="9"/>
  <c r="CL23" i="9"/>
  <c r="CF23" i="9"/>
  <c r="BZ23" i="9"/>
  <c r="BT23" i="9"/>
  <c r="BN23" i="9"/>
  <c r="BH23" i="9"/>
  <c r="BB23" i="9"/>
  <c r="AV23" i="9"/>
  <c r="AP23" i="9"/>
  <c r="AJ23" i="9"/>
  <c r="AD23" i="9"/>
  <c r="X23" i="9"/>
  <c r="R23" i="9"/>
  <c r="L23" i="9"/>
  <c r="F23" i="9"/>
  <c r="I23" i="9"/>
  <c r="T23" i="9"/>
  <c r="AQ23" i="9"/>
  <c r="BQ23" i="9"/>
  <c r="BE23" i="9"/>
  <c r="AG23" i="9"/>
  <c r="CT23" i="9"/>
  <c r="BV23" i="9"/>
  <c r="BJ23" i="9"/>
  <c r="BD23" i="9"/>
  <c r="AX23" i="9"/>
  <c r="N23" i="9"/>
  <c r="AE23" i="9"/>
  <c r="CQ23" i="9"/>
  <c r="CK23" i="9"/>
  <c r="CE23" i="9"/>
  <c r="BY23" i="9"/>
  <c r="BS23" i="9"/>
  <c r="BM23" i="9"/>
  <c r="BG23" i="9"/>
  <c r="BA23" i="9"/>
  <c r="AU23" i="9"/>
  <c r="AO23" i="9"/>
  <c r="AI23" i="9"/>
  <c r="AC23" i="9"/>
  <c r="W23" i="9"/>
  <c r="Q23" i="9"/>
  <c r="K23" i="9"/>
  <c r="E23" i="9"/>
  <c r="D23" i="9"/>
  <c r="CP24" i="9"/>
  <c r="CJ24" i="9"/>
  <c r="CD24" i="9"/>
  <c r="BX24" i="9"/>
  <c r="BR24" i="9"/>
  <c r="BL24" i="9"/>
  <c r="BF24" i="9"/>
  <c r="AN24" i="9"/>
  <c r="AH24" i="9"/>
  <c r="AB24" i="9"/>
  <c r="J24" i="9"/>
  <c r="CU24" i="9"/>
  <c r="CO24" i="9"/>
  <c r="CI24" i="9"/>
  <c r="CC24" i="9"/>
  <c r="BW24" i="9"/>
  <c r="BK24" i="9"/>
  <c r="BE24" i="9"/>
  <c r="AS24" i="9"/>
  <c r="AM24" i="9"/>
  <c r="AA24" i="9"/>
  <c r="O24" i="9"/>
  <c r="I24" i="9"/>
  <c r="CN24" i="9"/>
  <c r="CB24" i="9"/>
  <c r="BV24" i="9"/>
  <c r="BP24" i="9"/>
  <c r="BJ24" i="9"/>
  <c r="BD24" i="9"/>
  <c r="AX24" i="9"/>
  <c r="AR24" i="9"/>
  <c r="AF24" i="9"/>
  <c r="H24" i="9"/>
  <c r="CS24" i="9"/>
  <c r="CM24" i="9"/>
  <c r="CG24" i="9"/>
  <c r="CA24" i="9"/>
  <c r="BU24" i="9"/>
  <c r="BO24" i="9"/>
  <c r="BI24" i="9"/>
  <c r="BC24" i="9"/>
  <c r="AW24" i="9"/>
  <c r="AQ24" i="9"/>
  <c r="AK24" i="9"/>
  <c r="AE24" i="9"/>
  <c r="Y24" i="9"/>
  <c r="S24" i="9"/>
  <c r="M24" i="9"/>
  <c r="G24" i="9"/>
  <c r="P24" i="9"/>
  <c r="AY24" i="9"/>
  <c r="Z24" i="9"/>
  <c r="AZ24" i="9"/>
  <c r="U24" i="9"/>
  <c r="CH24" i="9"/>
  <c r="N24" i="9"/>
  <c r="CR24" i="9"/>
  <c r="CL24" i="9"/>
  <c r="CF24" i="9"/>
  <c r="BZ24" i="9"/>
  <c r="BN24" i="9"/>
  <c r="BH24" i="9"/>
  <c r="BB24" i="9"/>
  <c r="AV24" i="9"/>
  <c r="AP24" i="9"/>
  <c r="AJ24" i="9"/>
  <c r="AD24" i="9"/>
  <c r="X24" i="9"/>
  <c r="R24" i="9"/>
  <c r="L24" i="9"/>
  <c r="F24" i="9"/>
  <c r="V24" i="9"/>
  <c r="BQ24" i="9"/>
  <c r="AL24" i="9"/>
  <c r="BT24" i="9"/>
  <c r="AT24" i="9"/>
  <c r="AG24" i="9"/>
  <c r="CT24" i="9"/>
  <c r="T24" i="9"/>
  <c r="CQ24" i="9"/>
  <c r="CK24" i="9"/>
  <c r="CE24" i="9"/>
  <c r="BY24" i="9"/>
  <c r="BS24" i="9"/>
  <c r="BM24" i="9"/>
  <c r="BG24" i="9"/>
  <c r="BA24" i="9"/>
  <c r="AU24" i="9"/>
  <c r="AO24" i="9"/>
  <c r="AI24" i="9"/>
  <c r="AC24" i="9"/>
  <c r="W24" i="9"/>
  <c r="Q24" i="9"/>
  <c r="K24" i="9"/>
  <c r="E24" i="9"/>
  <c r="D24" i="9"/>
  <c r="AF63" i="11"/>
  <c r="T63" i="11"/>
  <c r="H63" i="11"/>
  <c r="CM63" i="11"/>
  <c r="CA63" i="11"/>
  <c r="BO63" i="11"/>
  <c r="BC63" i="11"/>
  <c r="AQ63" i="11"/>
  <c r="AE63" i="11"/>
  <c r="S63" i="11"/>
  <c r="G63" i="11"/>
  <c r="F63" i="11"/>
  <c r="CL63" i="11"/>
  <c r="BZ63" i="11"/>
  <c r="BN63" i="11"/>
  <c r="BB63" i="11"/>
  <c r="AP63" i="11"/>
  <c r="AD63" i="11"/>
  <c r="CK15" i="9" l="1"/>
  <c r="CM5" i="11"/>
  <c r="CU15" i="9"/>
  <c r="CW5" i="11"/>
  <c r="CQ5" i="11"/>
  <c r="CO15" i="9"/>
  <c r="D15" i="9"/>
  <c r="F5" i="11"/>
  <c r="BU5" i="11"/>
  <c r="BS15" i="9"/>
  <c r="BV5" i="11"/>
  <c r="BT15" i="9"/>
  <c r="BG5" i="11"/>
  <c r="BE15" i="9"/>
  <c r="CT15" i="9"/>
  <c r="CV5" i="11"/>
  <c r="K5" i="11"/>
  <c r="I15" i="9"/>
  <c r="BH5" i="11"/>
  <c r="BF15" i="9"/>
  <c r="CG5" i="11"/>
  <c r="CE15" i="9"/>
  <c r="CI15" i="9"/>
  <c r="CK5" i="11"/>
  <c r="BK5" i="11"/>
  <c r="BI15" i="9"/>
  <c r="BW15" i="9"/>
  <c r="BY5" i="11"/>
  <c r="Q15" i="9"/>
  <c r="S5" i="11"/>
  <c r="CT5" i="11"/>
  <c r="CR15" i="9"/>
  <c r="AM15" i="9"/>
  <c r="AO5" i="11"/>
  <c r="BO15" i="9"/>
  <c r="BQ5" i="11"/>
  <c r="BX15" i="9"/>
  <c r="BZ5" i="11"/>
  <c r="AY5" i="11"/>
  <c r="AW15" i="9"/>
  <c r="E15" i="9"/>
  <c r="G5" i="11"/>
  <c r="BY15" i="9"/>
  <c r="CA5" i="11"/>
  <c r="BZ15" i="9"/>
  <c r="CB5" i="11"/>
  <c r="CE5" i="11"/>
  <c r="CC15" i="9"/>
  <c r="AA15" i="9"/>
  <c r="AC5" i="11"/>
  <c r="BC15" i="9"/>
  <c r="BE5" i="11"/>
  <c r="AY15" i="9"/>
  <c r="BA5" i="11"/>
  <c r="BL15" i="9"/>
  <c r="BN5" i="11"/>
  <c r="Y5" i="11"/>
  <c r="W15" i="9"/>
  <c r="CS5" i="11"/>
  <c r="CQ15" i="9"/>
  <c r="CU5" i="11"/>
  <c r="CS15" i="9"/>
  <c r="F15" i="9"/>
  <c r="H5" i="11"/>
  <c r="BS5" i="11"/>
  <c r="BQ15" i="9"/>
  <c r="BW5" i="11"/>
  <c r="BU15" i="9"/>
  <c r="L5" i="11"/>
  <c r="J15" i="9"/>
  <c r="CF5" i="11"/>
  <c r="CD15" i="9"/>
  <c r="AO15" i="9"/>
  <c r="AQ5" i="11"/>
  <c r="Z5" i="11"/>
  <c r="X15" i="9"/>
  <c r="BD15" i="9"/>
  <c r="BF5" i="11"/>
  <c r="BB15" i="9"/>
  <c r="BD5" i="11"/>
  <c r="S15" i="9"/>
  <c r="U5" i="11"/>
  <c r="CM15" i="9"/>
  <c r="CO5" i="11"/>
  <c r="AB15" i="9"/>
  <c r="AD5" i="11"/>
  <c r="H15" i="9"/>
  <c r="J5" i="11"/>
  <c r="AW5" i="11"/>
  <c r="AU15" i="9"/>
  <c r="AD15" i="9"/>
  <c r="AF5" i="11"/>
  <c r="BV15" i="9"/>
  <c r="BX5" i="11"/>
  <c r="CL15" i="9"/>
  <c r="CN5" i="11"/>
  <c r="AA5" i="11"/>
  <c r="Y15" i="9"/>
  <c r="N15" i="9"/>
  <c r="P5" i="11"/>
  <c r="AJ5" i="11"/>
  <c r="AH15" i="9"/>
  <c r="AX15" i="9"/>
  <c r="AZ5" i="11"/>
  <c r="BA15" i="9"/>
  <c r="BC5" i="11"/>
  <c r="AP15" i="9"/>
  <c r="AR5" i="11"/>
  <c r="CH15" i="9"/>
  <c r="CJ5" i="11"/>
  <c r="T15" i="9"/>
  <c r="V5" i="11"/>
  <c r="AE15" i="9"/>
  <c r="AG5" i="11"/>
  <c r="AR15" i="9"/>
  <c r="AT5" i="11"/>
  <c r="AN15" i="9"/>
  <c r="AP5" i="11"/>
  <c r="BP15" i="9"/>
  <c r="BR5" i="11"/>
  <c r="AC15" i="9"/>
  <c r="AE5" i="11"/>
  <c r="N5" i="11"/>
  <c r="L15" i="9"/>
  <c r="Z15" i="9"/>
  <c r="AB5" i="11"/>
  <c r="AL5" i="11"/>
  <c r="AJ15" i="9"/>
  <c r="G15" i="9"/>
  <c r="I5" i="11"/>
  <c r="CA15" i="9"/>
  <c r="CC5" i="11"/>
  <c r="P15" i="9"/>
  <c r="R5" i="11"/>
  <c r="CJ15" i="9"/>
  <c r="CL5" i="11"/>
  <c r="AK5" i="11"/>
  <c r="AI15" i="9"/>
  <c r="R15" i="9"/>
  <c r="T5" i="11"/>
  <c r="AL15" i="9"/>
  <c r="AN5" i="11"/>
  <c r="AX5" i="11"/>
  <c r="AV15" i="9"/>
  <c r="O5" i="11"/>
  <c r="M15" i="9"/>
  <c r="CI5" i="11"/>
  <c r="CG15" i="9"/>
  <c r="X5" i="11"/>
  <c r="V15" i="9"/>
  <c r="CR5" i="11"/>
  <c r="CP15" i="9"/>
  <c r="M5" i="11"/>
  <c r="K15" i="9"/>
  <c r="CH5" i="11"/>
  <c r="CF15" i="9"/>
  <c r="AI5" i="11"/>
  <c r="AG15" i="9"/>
  <c r="BT5" i="11"/>
  <c r="BR15" i="9"/>
  <c r="BI5" i="11"/>
  <c r="BG15" i="9"/>
  <c r="BJ5" i="11"/>
  <c r="BH15" i="9"/>
  <c r="W5" i="11"/>
  <c r="U15" i="9"/>
  <c r="AF15" i="9"/>
  <c r="AH5" i="11"/>
  <c r="AM5" i="11"/>
  <c r="AK15" i="9"/>
  <c r="BJ15" i="9"/>
  <c r="BL5" i="11"/>
  <c r="AV5" i="11"/>
  <c r="AT15" i="9"/>
  <c r="O15" i="9"/>
  <c r="Q5" i="11"/>
  <c r="BM15" i="9"/>
  <c r="BO5" i="11"/>
  <c r="BN15" i="9"/>
  <c r="BP5" i="11"/>
  <c r="AU5" i="11"/>
  <c r="AS15" i="9"/>
  <c r="CB15" i="9"/>
  <c r="CD5" i="11"/>
  <c r="AQ15" i="9"/>
  <c r="AS5" i="11"/>
  <c r="CN15" i="9"/>
  <c r="CP5" i="11"/>
  <c r="AZ15" i="9"/>
  <c r="BB5" i="11"/>
  <c r="BK15" i="9"/>
  <c r="BM5" i="11"/>
  <c r="E88" i="11"/>
  <c r="G46" i="11"/>
  <c r="H46" i="11"/>
  <c r="I46" i="11"/>
  <c r="J46" i="11"/>
  <c r="K46" i="11"/>
  <c r="L46" i="11"/>
  <c r="M46" i="11"/>
  <c r="N46" i="11"/>
  <c r="O46" i="11"/>
  <c r="P46" i="11"/>
  <c r="Q46" i="11"/>
  <c r="R46" i="11"/>
  <c r="S46" i="11"/>
  <c r="T46" i="11"/>
  <c r="U46" i="11"/>
  <c r="V46" i="11"/>
  <c r="W46" i="11"/>
  <c r="X46" i="11"/>
  <c r="Y46" i="11"/>
  <c r="Z46" i="11"/>
  <c r="AA46" i="11"/>
  <c r="AB46" i="11"/>
  <c r="AC46" i="11"/>
  <c r="AD46" i="11"/>
  <c r="AE46" i="11"/>
  <c r="AF46" i="11"/>
  <c r="AG46" i="11"/>
  <c r="AH46" i="11"/>
  <c r="AI46" i="11"/>
  <c r="AJ46" i="11"/>
  <c r="AK46" i="11"/>
  <c r="AL46" i="11"/>
  <c r="AM46" i="11"/>
  <c r="AN46" i="11"/>
  <c r="AO46" i="11"/>
  <c r="AP46" i="11"/>
  <c r="AQ46" i="11"/>
  <c r="AR46" i="11"/>
  <c r="AS46" i="11"/>
  <c r="AT46" i="11"/>
  <c r="AU46" i="11"/>
  <c r="AV46" i="11"/>
  <c r="AW46" i="11"/>
  <c r="AX46" i="11"/>
  <c r="AY46" i="11"/>
  <c r="AZ46" i="11"/>
  <c r="BA46" i="11"/>
  <c r="BB46" i="11"/>
  <c r="BC46" i="11"/>
  <c r="BD46" i="11"/>
  <c r="BE46" i="11"/>
  <c r="BF46" i="11"/>
  <c r="BG46" i="11"/>
  <c r="BH46" i="11"/>
  <c r="BI46" i="11"/>
  <c r="BJ46" i="11"/>
  <c r="BK46" i="11"/>
  <c r="BL46" i="11"/>
  <c r="BM46" i="11"/>
  <c r="BN46" i="11"/>
  <c r="BO46" i="11"/>
  <c r="BP46" i="11"/>
  <c r="BQ46" i="11"/>
  <c r="BR46" i="11"/>
  <c r="BS46" i="11"/>
  <c r="BT46" i="11"/>
  <c r="BU46" i="11"/>
  <c r="BV46" i="11"/>
  <c r="BW46" i="11"/>
  <c r="BX46" i="11"/>
  <c r="BY46" i="11"/>
  <c r="BZ46" i="11"/>
  <c r="CA46" i="11"/>
  <c r="CB46" i="11"/>
  <c r="CC46" i="11"/>
  <c r="CD46" i="11"/>
  <c r="CE46" i="11"/>
  <c r="CF46" i="11"/>
  <c r="CG46" i="11"/>
  <c r="CH46" i="11"/>
  <c r="CI46" i="11"/>
  <c r="CJ46" i="11"/>
  <c r="CK46" i="11"/>
  <c r="CL46" i="11"/>
  <c r="CM46" i="11"/>
  <c r="CN46" i="11"/>
  <c r="CO46" i="11"/>
  <c r="CP46" i="11"/>
  <c r="CQ46" i="11"/>
  <c r="CR46" i="11"/>
  <c r="CS46" i="11"/>
  <c r="CT46" i="11"/>
  <c r="CU46" i="11"/>
  <c r="CV46" i="11"/>
  <c r="CW46" i="11"/>
  <c r="F46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Z37" i="11"/>
  <c r="AA37" i="11"/>
  <c r="AB37" i="11"/>
  <c r="AC37" i="11"/>
  <c r="AD37" i="11"/>
  <c r="AE37" i="11"/>
  <c r="AF37" i="11"/>
  <c r="AG37" i="11"/>
  <c r="AH37" i="11"/>
  <c r="AI37" i="11"/>
  <c r="AJ37" i="11"/>
  <c r="AK37" i="11"/>
  <c r="AL37" i="11"/>
  <c r="AM37" i="11"/>
  <c r="AN37" i="11"/>
  <c r="AO37" i="11"/>
  <c r="AP37" i="11"/>
  <c r="AQ37" i="11"/>
  <c r="AR37" i="11"/>
  <c r="AS37" i="11"/>
  <c r="AT37" i="11"/>
  <c r="AU37" i="11"/>
  <c r="AV37" i="11"/>
  <c r="AW37" i="11"/>
  <c r="AX37" i="11"/>
  <c r="AY37" i="11"/>
  <c r="AZ37" i="11"/>
  <c r="BA37" i="11"/>
  <c r="BB37" i="11"/>
  <c r="BC37" i="11"/>
  <c r="BD37" i="11"/>
  <c r="BE37" i="11"/>
  <c r="BF37" i="11"/>
  <c r="BG37" i="11"/>
  <c r="BH37" i="11"/>
  <c r="BI37" i="11"/>
  <c r="BJ37" i="11"/>
  <c r="BK37" i="11"/>
  <c r="BL37" i="11"/>
  <c r="BM37" i="11"/>
  <c r="BN37" i="11"/>
  <c r="BO37" i="11"/>
  <c r="BP37" i="11"/>
  <c r="BQ37" i="11"/>
  <c r="BR37" i="11"/>
  <c r="BS37" i="11"/>
  <c r="BT37" i="11"/>
  <c r="BU37" i="11"/>
  <c r="BV37" i="11"/>
  <c r="BW37" i="11"/>
  <c r="BX37" i="11"/>
  <c r="BY37" i="11"/>
  <c r="BZ37" i="11"/>
  <c r="CA37" i="11"/>
  <c r="CB37" i="11"/>
  <c r="CC37" i="11"/>
  <c r="CD37" i="11"/>
  <c r="CE37" i="11"/>
  <c r="CF37" i="11"/>
  <c r="CG37" i="11"/>
  <c r="CH37" i="11"/>
  <c r="CI37" i="11"/>
  <c r="CJ37" i="11"/>
  <c r="CK37" i="11"/>
  <c r="CL37" i="11"/>
  <c r="CM37" i="11"/>
  <c r="CN37" i="11"/>
  <c r="CO37" i="11"/>
  <c r="CP37" i="11"/>
  <c r="CQ37" i="11"/>
  <c r="CR37" i="11"/>
  <c r="CS37" i="11"/>
  <c r="CT37" i="11"/>
  <c r="CU37" i="11"/>
  <c r="CV37" i="11"/>
  <c r="CW37" i="11"/>
  <c r="F37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Z28" i="11"/>
  <c r="AA28" i="11"/>
  <c r="AB28" i="11"/>
  <c r="AC28" i="11"/>
  <c r="AD28" i="11"/>
  <c r="AE28" i="11"/>
  <c r="AF28" i="11"/>
  <c r="AG28" i="11"/>
  <c r="AH28" i="11"/>
  <c r="AI28" i="11"/>
  <c r="AJ28" i="11"/>
  <c r="AK28" i="11"/>
  <c r="AL28" i="11"/>
  <c r="AM28" i="11"/>
  <c r="AN28" i="11"/>
  <c r="AO28" i="11"/>
  <c r="AP28" i="11"/>
  <c r="AQ28" i="11"/>
  <c r="AR28" i="11"/>
  <c r="AS28" i="11"/>
  <c r="AT28" i="11"/>
  <c r="AU28" i="11"/>
  <c r="AV28" i="11"/>
  <c r="AW28" i="11"/>
  <c r="AX28" i="11"/>
  <c r="AY28" i="11"/>
  <c r="AZ28" i="11"/>
  <c r="BA28" i="11"/>
  <c r="BB28" i="11"/>
  <c r="BC28" i="11"/>
  <c r="BD28" i="11"/>
  <c r="BE28" i="11"/>
  <c r="BF28" i="11"/>
  <c r="BG28" i="11"/>
  <c r="BH28" i="11"/>
  <c r="BI28" i="11"/>
  <c r="BJ28" i="11"/>
  <c r="BK28" i="11"/>
  <c r="BL28" i="11"/>
  <c r="BM28" i="11"/>
  <c r="BN28" i="11"/>
  <c r="BO28" i="11"/>
  <c r="BP28" i="11"/>
  <c r="BQ28" i="11"/>
  <c r="BR28" i="11"/>
  <c r="BS28" i="11"/>
  <c r="BT28" i="11"/>
  <c r="BU28" i="11"/>
  <c r="BV28" i="11"/>
  <c r="BW28" i="11"/>
  <c r="BX28" i="11"/>
  <c r="BY28" i="11"/>
  <c r="BZ28" i="11"/>
  <c r="CA28" i="11"/>
  <c r="CB28" i="11"/>
  <c r="CC28" i="11"/>
  <c r="CD28" i="11"/>
  <c r="CE28" i="11"/>
  <c r="CF28" i="11"/>
  <c r="CG28" i="11"/>
  <c r="CH28" i="11"/>
  <c r="CI28" i="11"/>
  <c r="CJ28" i="11"/>
  <c r="CK28" i="11"/>
  <c r="CL28" i="11"/>
  <c r="CM28" i="11"/>
  <c r="CN28" i="11"/>
  <c r="CO28" i="11"/>
  <c r="CP28" i="11"/>
  <c r="CQ28" i="11"/>
  <c r="CR28" i="11"/>
  <c r="CS28" i="11"/>
  <c r="CT28" i="11"/>
  <c r="CU28" i="11"/>
  <c r="CV28" i="11"/>
  <c r="CW28" i="11"/>
  <c r="F28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AF19" i="11"/>
  <c r="AG19" i="11"/>
  <c r="AH19" i="11"/>
  <c r="AI19" i="11"/>
  <c r="AJ19" i="11"/>
  <c r="AK19" i="11"/>
  <c r="AL19" i="11"/>
  <c r="AM19" i="11"/>
  <c r="AN19" i="11"/>
  <c r="AO19" i="11"/>
  <c r="AP19" i="11"/>
  <c r="AQ19" i="11"/>
  <c r="AR19" i="11"/>
  <c r="AS19" i="11"/>
  <c r="AT19" i="11"/>
  <c r="AU19" i="11"/>
  <c r="AV19" i="11"/>
  <c r="AW19" i="11"/>
  <c r="AX19" i="11"/>
  <c r="AY19" i="11"/>
  <c r="AZ19" i="11"/>
  <c r="BA19" i="11"/>
  <c r="BB19" i="11"/>
  <c r="BC19" i="11"/>
  <c r="BD19" i="11"/>
  <c r="BE19" i="11"/>
  <c r="BF19" i="11"/>
  <c r="BG19" i="11"/>
  <c r="BH19" i="11"/>
  <c r="BI19" i="11"/>
  <c r="BJ19" i="11"/>
  <c r="BK19" i="11"/>
  <c r="BL19" i="11"/>
  <c r="BM19" i="11"/>
  <c r="BN19" i="11"/>
  <c r="BO19" i="11"/>
  <c r="BP19" i="11"/>
  <c r="BQ19" i="11"/>
  <c r="BR19" i="11"/>
  <c r="BS19" i="11"/>
  <c r="BT19" i="11"/>
  <c r="BU19" i="11"/>
  <c r="BV19" i="11"/>
  <c r="BW19" i="11"/>
  <c r="BX19" i="11"/>
  <c r="BY19" i="11"/>
  <c r="BZ19" i="11"/>
  <c r="CA19" i="11"/>
  <c r="CB19" i="11"/>
  <c r="CC19" i="11"/>
  <c r="CD19" i="11"/>
  <c r="CE19" i="11"/>
  <c r="CF19" i="11"/>
  <c r="CG19" i="11"/>
  <c r="CH19" i="11"/>
  <c r="CI19" i="11"/>
  <c r="CJ19" i="11"/>
  <c r="CK19" i="11"/>
  <c r="CL19" i="11"/>
  <c r="CM19" i="11"/>
  <c r="CN19" i="11"/>
  <c r="CO19" i="11"/>
  <c r="CP19" i="11"/>
  <c r="CQ19" i="11"/>
  <c r="CR19" i="11"/>
  <c r="CS19" i="11"/>
  <c r="CT19" i="11"/>
  <c r="CU19" i="11"/>
  <c r="CV19" i="11"/>
  <c r="CW19" i="11"/>
  <c r="F19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AG10" i="11"/>
  <c r="AH10" i="11"/>
  <c r="AI10" i="11"/>
  <c r="AJ10" i="11"/>
  <c r="AK10" i="11"/>
  <c r="AL10" i="11"/>
  <c r="AM10" i="11"/>
  <c r="AN10" i="11"/>
  <c r="AO10" i="11"/>
  <c r="AP10" i="11"/>
  <c r="AQ10" i="11"/>
  <c r="AR10" i="11"/>
  <c r="AS10" i="11"/>
  <c r="AT10" i="11"/>
  <c r="AU10" i="11"/>
  <c r="AV10" i="11"/>
  <c r="AW10" i="11"/>
  <c r="AX10" i="11"/>
  <c r="AY10" i="11"/>
  <c r="AZ10" i="11"/>
  <c r="BA10" i="11"/>
  <c r="BB10" i="11"/>
  <c r="BC10" i="11"/>
  <c r="BD10" i="11"/>
  <c r="BE10" i="11"/>
  <c r="BF10" i="11"/>
  <c r="BG10" i="11"/>
  <c r="BH10" i="11"/>
  <c r="BI10" i="11"/>
  <c r="BJ10" i="11"/>
  <c r="BK10" i="11"/>
  <c r="BL10" i="11"/>
  <c r="BM10" i="11"/>
  <c r="BN10" i="11"/>
  <c r="BO10" i="11"/>
  <c r="BP10" i="11"/>
  <c r="BQ10" i="11"/>
  <c r="BR10" i="11"/>
  <c r="BS10" i="11"/>
  <c r="BT10" i="11"/>
  <c r="BU10" i="11"/>
  <c r="BV10" i="11"/>
  <c r="BW10" i="11"/>
  <c r="BX10" i="11"/>
  <c r="BY10" i="11"/>
  <c r="BZ10" i="11"/>
  <c r="CA10" i="11"/>
  <c r="CB10" i="11"/>
  <c r="CC10" i="11"/>
  <c r="CD10" i="11"/>
  <c r="CE10" i="11"/>
  <c r="CF10" i="11"/>
  <c r="CG10" i="11"/>
  <c r="CH10" i="11"/>
  <c r="CI10" i="11"/>
  <c r="CJ10" i="11"/>
  <c r="CK10" i="11"/>
  <c r="CL10" i="11"/>
  <c r="CM10" i="11"/>
  <c r="CN10" i="11"/>
  <c r="CO10" i="11"/>
  <c r="CP10" i="11"/>
  <c r="CQ10" i="11"/>
  <c r="CR10" i="11"/>
  <c r="CS10" i="11"/>
  <c r="CT10" i="11"/>
  <c r="CU10" i="11"/>
  <c r="CV10" i="11"/>
  <c r="CW10" i="11"/>
  <c r="F10" i="11"/>
  <c r="A22" i="9" l="1"/>
  <c r="A21" i="9"/>
  <c r="A20" i="9"/>
  <c r="CW53" i="11"/>
  <c r="CW54" i="11" s="1"/>
  <c r="CV53" i="11"/>
  <c r="CV54" i="11" s="1"/>
  <c r="CU53" i="11"/>
  <c r="CU54" i="11" s="1"/>
  <c r="CT53" i="11"/>
  <c r="CT54" i="11" s="1"/>
  <c r="CS53" i="11"/>
  <c r="CS54" i="11" s="1"/>
  <c r="CR53" i="11"/>
  <c r="CR54" i="11" s="1"/>
  <c r="CQ53" i="11"/>
  <c r="CQ54" i="11" s="1"/>
  <c r="CP53" i="11"/>
  <c r="CP54" i="11" s="1"/>
  <c r="CO53" i="11"/>
  <c r="CO54" i="11" s="1"/>
  <c r="CN53" i="11"/>
  <c r="CN54" i="11" s="1"/>
  <c r="CM53" i="11"/>
  <c r="CM54" i="11" s="1"/>
  <c r="CL53" i="11"/>
  <c r="CL54" i="11" s="1"/>
  <c r="CK53" i="11"/>
  <c r="CK54" i="11" s="1"/>
  <c r="CJ53" i="11"/>
  <c r="CJ54" i="11" s="1"/>
  <c r="CI53" i="11"/>
  <c r="CI54" i="11" s="1"/>
  <c r="CH53" i="11"/>
  <c r="CH54" i="11" s="1"/>
  <c r="CG53" i="11"/>
  <c r="CG54" i="11" s="1"/>
  <c r="CF53" i="11"/>
  <c r="CF54" i="11" s="1"/>
  <c r="CE53" i="11"/>
  <c r="CE54" i="11" s="1"/>
  <c r="CD53" i="11"/>
  <c r="CD54" i="11" s="1"/>
  <c r="CC53" i="11"/>
  <c r="CC54" i="11" s="1"/>
  <c r="CB53" i="11"/>
  <c r="CB54" i="11" s="1"/>
  <c r="CA53" i="11"/>
  <c r="CA54" i="11" s="1"/>
  <c r="BZ53" i="11"/>
  <c r="BZ54" i="11" s="1"/>
  <c r="BY53" i="11"/>
  <c r="BY54" i="11" s="1"/>
  <c r="BX53" i="11"/>
  <c r="BX54" i="11" s="1"/>
  <c r="BW53" i="11"/>
  <c r="BW54" i="11" s="1"/>
  <c r="BV53" i="11"/>
  <c r="BV54" i="11" s="1"/>
  <c r="BU53" i="11"/>
  <c r="BU54" i="11" s="1"/>
  <c r="BT53" i="11"/>
  <c r="BT54" i="11" s="1"/>
  <c r="BS53" i="11"/>
  <c r="BS54" i="11" s="1"/>
  <c r="BR53" i="11"/>
  <c r="BR54" i="11" s="1"/>
  <c r="BQ53" i="11"/>
  <c r="BQ54" i="11" s="1"/>
  <c r="BP53" i="11"/>
  <c r="BP54" i="11" s="1"/>
  <c r="BO53" i="11"/>
  <c r="BO54" i="11" s="1"/>
  <c r="BN53" i="11"/>
  <c r="BN54" i="11" s="1"/>
  <c r="BM53" i="11"/>
  <c r="BM54" i="11" s="1"/>
  <c r="BL53" i="11"/>
  <c r="BL54" i="11" s="1"/>
  <c r="BK53" i="11"/>
  <c r="BK54" i="11" s="1"/>
  <c r="BJ53" i="11"/>
  <c r="BJ54" i="11" s="1"/>
  <c r="BI53" i="11"/>
  <c r="BI54" i="11" s="1"/>
  <c r="BH53" i="11"/>
  <c r="BH54" i="11" s="1"/>
  <c r="BG53" i="11"/>
  <c r="BG54" i="11" s="1"/>
  <c r="BF53" i="11"/>
  <c r="BF54" i="11" s="1"/>
  <c r="BE53" i="11"/>
  <c r="BE54" i="11" s="1"/>
  <c r="BD53" i="11"/>
  <c r="BD54" i="11" s="1"/>
  <c r="BC53" i="11"/>
  <c r="BC54" i="11" s="1"/>
  <c r="BB53" i="11"/>
  <c r="BB54" i="11" s="1"/>
  <c r="BA53" i="11"/>
  <c r="BA54" i="11" s="1"/>
  <c r="AZ53" i="11"/>
  <c r="AZ54" i="11" s="1"/>
  <c r="AY53" i="11"/>
  <c r="AY54" i="11" s="1"/>
  <c r="AX53" i="11"/>
  <c r="AX54" i="11" s="1"/>
  <c r="AW53" i="11"/>
  <c r="AW54" i="11" s="1"/>
  <c r="AV53" i="11"/>
  <c r="AV54" i="11" s="1"/>
  <c r="AU53" i="11"/>
  <c r="AU54" i="11" s="1"/>
  <c r="AT53" i="11"/>
  <c r="AT54" i="11" s="1"/>
  <c r="AS53" i="11"/>
  <c r="AS54" i="11" s="1"/>
  <c r="AR53" i="11"/>
  <c r="AR54" i="11" s="1"/>
  <c r="AQ53" i="11"/>
  <c r="AQ54" i="11" s="1"/>
  <c r="AP53" i="11"/>
  <c r="AP54" i="11" s="1"/>
  <c r="AO53" i="11"/>
  <c r="AO54" i="11" s="1"/>
  <c r="AN53" i="11"/>
  <c r="AN54" i="11" s="1"/>
  <c r="AM53" i="11"/>
  <c r="AM54" i="11" s="1"/>
  <c r="AL53" i="11"/>
  <c r="AL54" i="11" s="1"/>
  <c r="AK53" i="11"/>
  <c r="AK54" i="11" s="1"/>
  <c r="AJ53" i="11"/>
  <c r="AJ54" i="11" s="1"/>
  <c r="AI53" i="11"/>
  <c r="AI54" i="11" s="1"/>
  <c r="AH53" i="11"/>
  <c r="AH54" i="11" s="1"/>
  <c r="AG53" i="11"/>
  <c r="AG54" i="11" s="1"/>
  <c r="AF53" i="11"/>
  <c r="AF54" i="11" s="1"/>
  <c r="AE53" i="11"/>
  <c r="AE54" i="11" s="1"/>
  <c r="AD53" i="11"/>
  <c r="AD54" i="11" s="1"/>
  <c r="AC53" i="11"/>
  <c r="AC54" i="11" s="1"/>
  <c r="AB53" i="11"/>
  <c r="AB54" i="11" s="1"/>
  <c r="AA53" i="11"/>
  <c r="AA54" i="11" s="1"/>
  <c r="Z53" i="11"/>
  <c r="Z54" i="11" s="1"/>
  <c r="Y53" i="11"/>
  <c r="Y54" i="11" s="1"/>
  <c r="X53" i="11"/>
  <c r="X54" i="11" s="1"/>
  <c r="W53" i="11"/>
  <c r="W54" i="11" s="1"/>
  <c r="V53" i="11"/>
  <c r="V54" i="11" s="1"/>
  <c r="U53" i="11"/>
  <c r="U54" i="11" s="1"/>
  <c r="T53" i="11"/>
  <c r="T54" i="11" s="1"/>
  <c r="S53" i="11"/>
  <c r="S54" i="11" s="1"/>
  <c r="R53" i="11"/>
  <c r="R54" i="11" s="1"/>
  <c r="Q53" i="11"/>
  <c r="Q54" i="11" s="1"/>
  <c r="P53" i="11"/>
  <c r="P54" i="11" s="1"/>
  <c r="O53" i="11"/>
  <c r="O54" i="11" s="1"/>
  <c r="N53" i="11"/>
  <c r="N54" i="11" s="1"/>
  <c r="M53" i="11"/>
  <c r="M54" i="11" s="1"/>
  <c r="L53" i="11"/>
  <c r="L54" i="11" s="1"/>
  <c r="K53" i="11"/>
  <c r="K54" i="11" s="1"/>
  <c r="J53" i="11"/>
  <c r="J54" i="11" s="1"/>
  <c r="I53" i="11"/>
  <c r="I54" i="11" s="1"/>
  <c r="H53" i="11"/>
  <c r="H54" i="11" s="1"/>
  <c r="G53" i="11"/>
  <c r="G54" i="11" s="1"/>
  <c r="F53" i="11"/>
  <c r="F54" i="11" s="1"/>
  <c r="A19" i="9"/>
  <c r="A18" i="9"/>
  <c r="A17" i="9"/>
  <c r="A16" i="9"/>
  <c r="A15" i="9"/>
  <c r="CL28" i="9"/>
  <c r="CM28" i="9"/>
  <c r="CP28" i="9"/>
  <c r="CQ28" i="9"/>
  <c r="CT28" i="9"/>
  <c r="CU28" i="9"/>
  <c r="CJ28" i="9"/>
  <c r="BS28" i="9"/>
  <c r="AC28" i="9"/>
  <c r="E28" i="9"/>
  <c r="F28" i="9"/>
  <c r="G28" i="9"/>
  <c r="H28" i="9"/>
  <c r="I28" i="9"/>
  <c r="J28" i="9"/>
  <c r="K28" i="9"/>
  <c r="L28" i="9"/>
  <c r="N28" i="9"/>
  <c r="O28" i="9"/>
  <c r="P28" i="9"/>
  <c r="Q28" i="9"/>
  <c r="R28" i="9"/>
  <c r="S28" i="9"/>
  <c r="T28" i="9"/>
  <c r="V28" i="9"/>
  <c r="W28" i="9"/>
  <c r="X28" i="9"/>
  <c r="Y28" i="9"/>
  <c r="Z28" i="9"/>
  <c r="AA28" i="9"/>
  <c r="AB28" i="9"/>
  <c r="M28" i="9"/>
  <c r="U28" i="9"/>
  <c r="CK28" i="9"/>
  <c r="CO28" i="9"/>
  <c r="CR28" i="9"/>
  <c r="CS28" i="9"/>
  <c r="D10" i="9"/>
  <c r="F10" i="9" s="1"/>
  <c r="G10" i="9" s="1"/>
  <c r="N10" i="9" s="1"/>
  <c r="D8" i="9"/>
  <c r="F8" i="9" s="1"/>
  <c r="G8" i="9" s="1"/>
  <c r="N8" i="9" s="1"/>
  <c r="D7" i="9"/>
  <c r="CH28" i="9" l="1"/>
  <c r="CE28" i="9"/>
  <c r="CI28" i="9"/>
  <c r="BW28" i="9"/>
  <c r="CD28" i="9"/>
  <c r="AI28" i="9"/>
  <c r="AE28" i="9"/>
  <c r="CA28" i="9"/>
  <c r="BU28" i="9"/>
  <c r="BQ28" i="9"/>
  <c r="CB28" i="9"/>
  <c r="BX28" i="9"/>
  <c r="BT28" i="9"/>
  <c r="BY28" i="9"/>
  <c r="CF28" i="9"/>
  <c r="CG28" i="9"/>
  <c r="CC28" i="9"/>
  <c r="BI28" i="9"/>
  <c r="BJ28" i="9"/>
  <c r="BM28" i="9"/>
  <c r="BN28" i="9"/>
  <c r="BP28" i="9"/>
  <c r="BZ28" i="9"/>
  <c r="BV28" i="9"/>
  <c r="BR28" i="9"/>
  <c r="BO28" i="9"/>
  <c r="BF28" i="9"/>
  <c r="BL28" i="9"/>
  <c r="BK28" i="9"/>
  <c r="BH28" i="9"/>
  <c r="AQ28" i="9"/>
  <c r="BG28" i="9"/>
  <c r="BB28" i="9"/>
  <c r="AY28" i="9"/>
  <c r="AU28" i="9"/>
  <c r="BC28" i="9"/>
  <c r="AM28" i="9"/>
  <c r="BE28" i="9"/>
  <c r="BD28" i="9"/>
  <c r="AZ28" i="9"/>
  <c r="AR28" i="9"/>
  <c r="AN28" i="9"/>
  <c r="AJ28" i="9"/>
  <c r="AF28" i="9"/>
  <c r="AG28" i="9"/>
  <c r="AD28" i="9"/>
  <c r="AH28" i="9"/>
  <c r="AV28" i="9"/>
  <c r="BA28" i="9"/>
  <c r="AX28" i="9"/>
  <c r="AT28" i="9"/>
  <c r="AP28" i="9"/>
  <c r="AL28" i="9"/>
  <c r="AW28" i="9"/>
  <c r="AS28" i="9"/>
  <c r="AO28" i="9"/>
  <c r="AK28" i="9"/>
  <c r="F7" i="9"/>
  <c r="AZ18" i="9" l="1"/>
  <c r="BE19" i="9"/>
  <c r="P21" i="9"/>
  <c r="T18" i="9"/>
  <c r="O17" i="9"/>
  <c r="J22" i="9"/>
  <c r="BL18" i="9"/>
  <c r="BH18" i="9"/>
  <c r="CM21" i="9"/>
  <c r="V21" i="9"/>
  <c r="CR20" i="9"/>
  <c r="W21" i="9"/>
  <c r="M19" i="9"/>
  <c r="CS21" i="9"/>
  <c r="BP21" i="9"/>
  <c r="CJ21" i="9"/>
  <c r="BU19" i="9"/>
  <c r="Z22" i="9"/>
  <c r="AO16" i="9"/>
  <c r="AO19" i="9"/>
  <c r="AC21" i="9"/>
  <c r="AO21" i="9"/>
  <c r="BI21" i="9"/>
  <c r="BU20" i="9"/>
  <c r="BO21" i="9"/>
  <c r="CL22" i="9"/>
  <c r="BK21" i="9"/>
  <c r="Z19" i="9"/>
  <c r="AX22" i="9"/>
  <c r="CL20" i="9"/>
  <c r="AA17" i="9"/>
  <c r="CU18" i="9"/>
  <c r="M16" i="9"/>
  <c r="L21" i="9"/>
  <c r="CT17" i="9"/>
  <c r="CA17" i="9"/>
  <c r="H18" i="9"/>
  <c r="BP16" i="9"/>
  <c r="AK19" i="9"/>
  <c r="AA21" i="9"/>
  <c r="Q16" i="9"/>
  <c r="CR18" i="9"/>
  <c r="AJ18" i="9"/>
  <c r="M20" i="9"/>
  <c r="CR21" i="9"/>
  <c r="CT22" i="9"/>
  <c r="AB18" i="9"/>
  <c r="L18" i="9"/>
  <c r="X18" i="9"/>
  <c r="BL21" i="9"/>
  <c r="CF21" i="9"/>
  <c r="BR21" i="9"/>
  <c r="I20" i="9"/>
  <c r="AM21" i="9"/>
  <c r="CL21" i="9"/>
  <c r="AP22" i="9"/>
  <c r="AU17" i="9"/>
  <c r="CI21" i="9"/>
  <c r="CK19" i="9"/>
  <c r="BD21" i="9"/>
  <c r="BV21" i="9"/>
  <c r="BC21" i="9"/>
  <c r="CQ21" i="9"/>
  <c r="H19" i="9"/>
  <c r="AS20" i="9"/>
  <c r="BU16" i="9"/>
  <c r="CN21" i="9"/>
  <c r="BK17" i="9"/>
  <c r="G17" i="9"/>
  <c r="BP18" i="9"/>
  <c r="BX21" i="9"/>
  <c r="Q21" i="9"/>
  <c r="AD21" i="9"/>
  <c r="BS17" i="9"/>
  <c r="CP16" i="9"/>
  <c r="W17" i="9"/>
  <c r="CC19" i="9"/>
  <c r="BD18" i="9"/>
  <c r="AO20" i="9"/>
  <c r="BH21" i="9"/>
  <c r="AR18" i="9"/>
  <c r="AZ21" i="9"/>
  <c r="CC21" i="9"/>
  <c r="AT16" i="9"/>
  <c r="AZ16" i="9"/>
  <c r="U19" i="9"/>
  <c r="BN21" i="9"/>
  <c r="CF18" i="9"/>
  <c r="CJ18" i="9"/>
  <c r="S17" i="9"/>
  <c r="BG21" i="9"/>
  <c r="Z21" i="9"/>
  <c r="BF22" i="9"/>
  <c r="AN18" i="9"/>
  <c r="P18" i="9"/>
  <c r="E19" i="9"/>
  <c r="AD16" i="9"/>
  <c r="AY21" i="9"/>
  <c r="J19" i="9"/>
  <c r="BE20" i="9"/>
  <c r="BE16" i="9"/>
  <c r="AF21" i="9"/>
  <c r="BI19" i="9"/>
  <c r="CK21" i="9"/>
  <c r="BU21" i="9"/>
  <c r="CO21" i="9"/>
  <c r="AE17" i="9"/>
  <c r="CE21" i="9"/>
  <c r="BW21" i="9"/>
  <c r="CA21" i="9"/>
  <c r="AV21" i="9"/>
  <c r="CI17" i="9"/>
  <c r="AL21" i="9"/>
  <c r="CD22" i="9"/>
  <c r="R19" i="9"/>
  <c r="CQ17" i="9"/>
  <c r="CP21" i="9"/>
  <c r="AW19" i="9"/>
  <c r="BA21" i="9"/>
  <c r="BY19" i="9"/>
  <c r="AH22" i="9"/>
  <c r="BN22" i="9"/>
  <c r="D18" i="9"/>
  <c r="AM17" i="9"/>
  <c r="AR21" i="9"/>
  <c r="P19" i="9"/>
  <c r="BT18" i="9"/>
  <c r="CB21" i="9"/>
  <c r="CH21" i="9"/>
  <c r="AH21" i="9"/>
  <c r="AX21" i="9"/>
  <c r="AC20" i="9"/>
  <c r="M21" i="9"/>
  <c r="BZ16" i="9"/>
  <c r="Y21" i="9"/>
  <c r="CB18" i="9"/>
  <c r="BY20" i="9"/>
  <c r="AW21" i="9"/>
  <c r="CG19" i="9"/>
  <c r="S21" i="9"/>
  <c r="AQ21" i="9"/>
  <c r="CN18" i="9"/>
  <c r="BW17" i="9"/>
  <c r="AT21" i="9"/>
  <c r="CG21" i="9"/>
  <c r="CD21" i="9"/>
  <c r="BO17" i="9"/>
  <c r="CU21" i="9"/>
  <c r="BJ16" i="9"/>
  <c r="R21" i="9"/>
  <c r="BJ21" i="9"/>
  <c r="AG21" i="9"/>
  <c r="BM21" i="9"/>
  <c r="U16" i="9"/>
  <c r="D21" i="9"/>
  <c r="Y16" i="9"/>
  <c r="X21" i="9"/>
  <c r="AC19" i="9"/>
  <c r="BZ21" i="9"/>
  <c r="AG19" i="9"/>
  <c r="BT21" i="9"/>
  <c r="K21" i="9"/>
  <c r="AJ21" i="9"/>
  <c r="AP21" i="9"/>
  <c r="BQ19" i="9"/>
  <c r="BC17" i="9"/>
  <c r="BI20" i="9"/>
  <c r="E21" i="9"/>
  <c r="AI17" i="9"/>
  <c r="BB21" i="9"/>
  <c r="AY17" i="9"/>
  <c r="G21" i="9"/>
  <c r="K17" i="9"/>
  <c r="N21" i="9"/>
  <c r="BQ21" i="9"/>
  <c r="AF18" i="9"/>
  <c r="AB21" i="9"/>
  <c r="AJ16" i="9"/>
  <c r="I21" i="9"/>
  <c r="CU17" i="9"/>
  <c r="AI21" i="9"/>
  <c r="I16" i="9"/>
  <c r="H21" i="9"/>
  <c r="AS19" i="9"/>
  <c r="CT21" i="9"/>
  <c r="BF21" i="9"/>
  <c r="BX18" i="9"/>
  <c r="F21" i="9"/>
  <c r="AV18" i="9"/>
  <c r="AS21" i="9"/>
  <c r="CE17" i="9"/>
  <c r="CS19" i="9"/>
  <c r="O21" i="9"/>
  <c r="BV22" i="9"/>
  <c r="BG17" i="9"/>
  <c r="CM17" i="9"/>
  <c r="E16" i="9"/>
  <c r="T21" i="9"/>
  <c r="CK16" i="9"/>
  <c r="AN21" i="9"/>
  <c r="CF16" i="9"/>
  <c r="BM19" i="9"/>
  <c r="U21" i="9"/>
  <c r="R22" i="9"/>
  <c r="X19" i="9"/>
  <c r="BE21" i="9"/>
  <c r="AQ17" i="9"/>
  <c r="BY21" i="9"/>
  <c r="BA19" i="9"/>
  <c r="Y20" i="9"/>
  <c r="AE21" i="9"/>
  <c r="AU21" i="9"/>
  <c r="BS21" i="9"/>
  <c r="AK21" i="9"/>
  <c r="J21" i="9"/>
  <c r="E70" i="11"/>
  <c r="G7" i="9"/>
  <c r="N7" i="9" l="1"/>
  <c r="BL20" i="9" l="1"/>
  <c r="P17" i="9"/>
  <c r="BB22" i="9"/>
  <c r="AP18" i="9"/>
  <c r="BJ20" i="9"/>
  <c r="BK20" i="9"/>
  <c r="BQ20" i="9"/>
  <c r="Z16" i="9"/>
  <c r="BG19" i="9"/>
  <c r="CK22" i="9"/>
  <c r="AT17" i="9"/>
  <c r="K16" i="9"/>
  <c r="BC19" i="9"/>
  <c r="T17" i="9"/>
  <c r="CP19" i="9"/>
  <c r="CM19" i="9"/>
  <c r="CB17" i="9"/>
  <c r="Y22" i="9"/>
  <c r="E22" i="9"/>
  <c r="AD17" i="9"/>
  <c r="AK18" i="9"/>
  <c r="CB20" i="9"/>
  <c r="BQ22" i="9"/>
  <c r="AZ19" i="9"/>
  <c r="W18" i="9"/>
  <c r="N20" i="9"/>
  <c r="CI16" i="9"/>
  <c r="BD22" i="9"/>
  <c r="CB19" i="9"/>
  <c r="K19" i="9"/>
  <c r="O16" i="9"/>
  <c r="BY17" i="9"/>
  <c r="CG18" i="9"/>
  <c r="I22" i="9"/>
  <c r="AI18" i="9"/>
  <c r="S20" i="9"/>
  <c r="I17" i="9"/>
  <c r="CN20" i="9"/>
  <c r="BB16" i="9"/>
  <c r="BV19" i="9"/>
  <c r="U22" i="9"/>
  <c r="N17" i="9"/>
  <c r="BM18" i="9"/>
  <c r="AB22" i="9"/>
  <c r="CG20" i="9"/>
  <c r="Q19" i="9"/>
  <c r="T22" i="9"/>
  <c r="BU22" i="9"/>
  <c r="BJ17" i="9"/>
  <c r="AZ20" i="9"/>
  <c r="J18" i="9"/>
  <c r="V22" i="9"/>
  <c r="S18" i="9"/>
  <c r="CF22" i="9"/>
  <c r="BE17" i="9"/>
  <c r="CI22" i="9"/>
  <c r="BF18" i="9"/>
  <c r="AI16" i="9"/>
  <c r="K22" i="9"/>
  <c r="CF19" i="9"/>
  <c r="BQ16" i="9"/>
  <c r="AH16" i="9"/>
  <c r="AD20" i="9"/>
  <c r="CK17" i="9"/>
  <c r="AD22" i="9"/>
  <c r="AE20" i="9"/>
  <c r="CH22" i="9"/>
  <c r="BB19" i="9"/>
  <c r="CR17" i="9"/>
  <c r="AA22" i="9"/>
  <c r="CI18" i="9"/>
  <c r="BJ18" i="9"/>
  <c r="BO16" i="9"/>
  <c r="CI19" i="9"/>
  <c r="P20" i="9"/>
  <c r="BC18" i="9"/>
  <c r="BU17" i="9"/>
  <c r="AY18" i="9"/>
  <c r="CP22" i="9"/>
  <c r="CS20" i="9"/>
  <c r="Y17" i="9"/>
  <c r="BF20" i="9"/>
  <c r="AQ22" i="9"/>
  <c r="V19" i="9"/>
  <c r="CG16" i="9"/>
  <c r="CE18" i="9"/>
  <c r="AO22" i="9"/>
  <c r="AX17" i="9"/>
  <c r="BL17" i="9"/>
  <c r="AJ20" i="9"/>
  <c r="Z20" i="9"/>
  <c r="AM22" i="9"/>
  <c r="AV19" i="9"/>
  <c r="AF17" i="9"/>
  <c r="AT20" i="9"/>
  <c r="CN22" i="9"/>
  <c r="AF20" i="9"/>
  <c r="AY20" i="9"/>
  <c r="CT16" i="9"/>
  <c r="M17" i="9"/>
  <c r="CM20" i="9"/>
  <c r="W22" i="9"/>
  <c r="BP19" i="9"/>
  <c r="CD17" i="9"/>
  <c r="BW22" i="9"/>
  <c r="CL18" i="9"/>
  <c r="F16" i="9"/>
  <c r="T20" i="9"/>
  <c r="AQ19" i="9"/>
  <c r="BC16" i="9"/>
  <c r="BO20" i="9"/>
  <c r="E20" i="9"/>
  <c r="CP17" i="9"/>
  <c r="Y19" i="9"/>
  <c r="BW19" i="9"/>
  <c r="AI20" i="9"/>
  <c r="CR22" i="9"/>
  <c r="AP19" i="9"/>
  <c r="CD16" i="9"/>
  <c r="BV20" i="9"/>
  <c r="CS16" i="9"/>
  <c r="CI20" i="9"/>
  <c r="AZ22" i="9"/>
  <c r="BO18" i="9"/>
  <c r="BJ19" i="9"/>
  <c r="CM22" i="9"/>
  <c r="BR16" i="9"/>
  <c r="L22" i="9"/>
  <c r="AU18" i="9"/>
  <c r="BH17" i="9"/>
  <c r="CP18" i="9"/>
  <c r="AB19" i="9"/>
  <c r="CC18" i="9"/>
  <c r="M22" i="9"/>
  <c r="AE18" i="9"/>
  <c r="AR17" i="9"/>
  <c r="AT18" i="9"/>
  <c r="F19" i="9"/>
  <c r="W20" i="9"/>
  <c r="E17" i="9"/>
  <c r="AG22" i="9"/>
  <c r="K18" i="9"/>
  <c r="X17" i="9"/>
  <c r="BN19" i="9"/>
  <c r="BH22" i="9"/>
  <c r="AQ20" i="9"/>
  <c r="AG18" i="9"/>
  <c r="BI22" i="9"/>
  <c r="BV17" i="9"/>
  <c r="CO16" i="9"/>
  <c r="AY19" i="9"/>
  <c r="Q18" i="9"/>
  <c r="BY22" i="9"/>
  <c r="BF17" i="9"/>
  <c r="BO19" i="9"/>
  <c r="AX19" i="9"/>
  <c r="CJ20" i="9"/>
  <c r="CS22" i="9"/>
  <c r="AL17" i="9"/>
  <c r="AS16" i="9"/>
  <c r="AE19" i="9"/>
  <c r="U20" i="9"/>
  <c r="L20" i="9"/>
  <c r="BA16" i="9"/>
  <c r="CH20" i="9"/>
  <c r="AG17" i="9"/>
  <c r="BS16" i="9"/>
  <c r="BL22" i="9"/>
  <c r="K20" i="9"/>
  <c r="Q17" i="9"/>
  <c r="BX22" i="9"/>
  <c r="CA18" i="9"/>
  <c r="CN17" i="9"/>
  <c r="G18" i="9"/>
  <c r="CL19" i="9"/>
  <c r="BN20" i="9"/>
  <c r="BA17" i="9"/>
  <c r="G16" i="9"/>
  <c r="AJ22" i="9"/>
  <c r="BG18" i="9"/>
  <c r="BT17" i="9"/>
  <c r="AU20" i="9"/>
  <c r="AT22" i="9"/>
  <c r="T19" i="9"/>
  <c r="AC18" i="9"/>
  <c r="AD19" i="9"/>
  <c r="CT20" i="9"/>
  <c r="N22" i="9"/>
  <c r="CQ18" i="9"/>
  <c r="M18" i="9"/>
  <c r="BS18" i="9"/>
  <c r="AC17" i="9"/>
  <c r="AX20" i="9"/>
  <c r="BQ17" i="9"/>
  <c r="W16" i="9"/>
  <c r="BP22" i="9"/>
  <c r="BW18" i="9"/>
  <c r="CJ17" i="9"/>
  <c r="BR20" i="9"/>
  <c r="AW17" i="9"/>
  <c r="X22" i="9"/>
  <c r="CH19" i="9"/>
  <c r="AW18" i="9"/>
  <c r="AD18" i="9"/>
  <c r="AG20" i="9"/>
  <c r="Z18" i="9"/>
  <c r="CF20" i="9"/>
  <c r="CS18" i="9"/>
  <c r="R20" i="9"/>
  <c r="F18" i="9"/>
  <c r="BM16" i="9"/>
  <c r="AL22" i="9"/>
  <c r="N19" i="9"/>
  <c r="Y18" i="9"/>
  <c r="BI17" i="9"/>
  <c r="AH20" i="9"/>
  <c r="CG17" i="9"/>
  <c r="F22" i="9"/>
  <c r="CM18" i="9"/>
  <c r="I18" i="9"/>
  <c r="BI16" i="9"/>
  <c r="BB20" i="9"/>
  <c r="BM17" i="9"/>
  <c r="S16" i="9"/>
  <c r="BZ22" i="9"/>
  <c r="AT19" i="9"/>
  <c r="AS18" i="9"/>
  <c r="AJ19" i="9"/>
  <c r="CD20" i="9"/>
  <c r="AK17" i="9"/>
  <c r="AQ18" i="9"/>
  <c r="BD17" i="9"/>
  <c r="G20" i="9"/>
  <c r="U17" i="9"/>
  <c r="Q22" i="9"/>
  <c r="AA18" i="9"/>
  <c r="AN17" i="9"/>
  <c r="CT19" i="9"/>
  <c r="BJ22" i="9"/>
  <c r="AA20" i="9"/>
  <c r="AR22" i="9"/>
  <c r="BK18" i="9"/>
  <c r="BX17" i="9"/>
  <c r="R17" i="9"/>
  <c r="BF19" i="9"/>
  <c r="CB22" i="9"/>
  <c r="CO18" i="9"/>
  <c r="J20" i="9"/>
  <c r="AV22" i="9"/>
  <c r="BY18" i="9"/>
  <c r="CC20" i="9"/>
  <c r="AL18" i="9"/>
  <c r="H22" i="9"/>
  <c r="BR19" i="9"/>
  <c r="BE18" i="9"/>
  <c r="F20" i="9"/>
  <c r="R18" i="9"/>
  <c r="CC16" i="9"/>
  <c r="BN17" i="9"/>
  <c r="CQ22" i="9"/>
  <c r="BR18" i="9"/>
  <c r="BT22" i="9"/>
  <c r="CK18" i="9"/>
  <c r="BY16" i="9"/>
  <c r="AH17" i="9"/>
  <c r="BA20" i="9"/>
  <c r="BB18" i="9"/>
  <c r="AN22" i="9"/>
  <c r="BU18" i="9"/>
  <c r="U18" i="9"/>
  <c r="CM16" i="9"/>
  <c r="BM20" i="9"/>
  <c r="AH18" i="9"/>
  <c r="CJ19" i="9"/>
  <c r="AM18" i="9"/>
  <c r="BG22" i="9"/>
  <c r="BQ18" i="9"/>
  <c r="BP20" i="9"/>
  <c r="AM16" i="9"/>
  <c r="N18" i="9"/>
  <c r="CK20" i="9"/>
  <c r="BG16" i="9"/>
  <c r="CU22" i="9"/>
  <c r="BN18" i="9"/>
  <c r="BA18" i="9"/>
  <c r="CQ20" i="9"/>
  <c r="BW16" i="9"/>
  <c r="BW27" i="9" s="1"/>
  <c r="AK20" i="9"/>
  <c r="AX18" i="9"/>
  <c r="BT19" i="9"/>
  <c r="CQ16" i="9"/>
  <c r="CA22" i="9"/>
  <c r="CH18" i="9"/>
  <c r="CR19" i="9"/>
  <c r="CN19" i="9"/>
  <c r="BE22" i="9"/>
  <c r="BZ17" i="9"/>
  <c r="AP16" i="9"/>
  <c r="V20" i="9"/>
  <c r="CS17" i="9"/>
  <c r="V16" i="9"/>
  <c r="AL20" i="9"/>
  <c r="CC17" i="9"/>
  <c r="AL16" i="9"/>
  <c r="P22" i="9"/>
  <c r="BZ19" i="9"/>
  <c r="BI18" i="9"/>
  <c r="Q20" i="9"/>
  <c r="V18" i="9"/>
  <c r="CH16" i="9"/>
  <c r="BR22" i="9"/>
  <c r="AL19" i="9"/>
  <c r="AO18" i="9"/>
  <c r="AE22" i="9"/>
  <c r="J17" i="9"/>
  <c r="AR19" i="9"/>
  <c r="AV17" i="9"/>
  <c r="I19" i="9"/>
  <c r="AU22" i="9"/>
  <c r="BH19" i="9"/>
  <c r="AF19" i="9"/>
  <c r="BD20" i="9"/>
  <c r="AA16" i="9"/>
  <c r="BO22" i="9"/>
  <c r="CT18" i="9"/>
  <c r="AY16" i="9"/>
  <c r="CQ19" i="9"/>
  <c r="AV20" i="9"/>
  <c r="BX20" i="9"/>
  <c r="AU16" i="9"/>
  <c r="AM19" i="9"/>
  <c r="X20" i="9"/>
  <c r="AK16" i="9"/>
  <c r="AI22" i="9"/>
  <c r="F17" i="9"/>
  <c r="BS19" i="9"/>
  <c r="AN20" i="9"/>
  <c r="R16" i="9"/>
  <c r="AY22" i="9"/>
  <c r="J16" i="9"/>
  <c r="CA19" i="9"/>
  <c r="CA20" i="9"/>
  <c r="BH20" i="9"/>
  <c r="AE16" i="9"/>
  <c r="O22" i="9"/>
  <c r="Z17" i="9"/>
  <c r="AC16" i="9"/>
  <c r="CU19" i="9"/>
  <c r="W19" i="9"/>
  <c r="CE20" i="9"/>
  <c r="AA19" i="9"/>
  <c r="AW20" i="9"/>
  <c r="CJ22" i="9"/>
  <c r="BV18" i="9"/>
  <c r="BZ18" i="9"/>
  <c r="CL16" i="9"/>
  <c r="AU19" i="9"/>
  <c r="AP20" i="9"/>
  <c r="AB20" i="9"/>
  <c r="AF22" i="9"/>
  <c r="BK19" i="9"/>
  <c r="O20" i="9"/>
  <c r="AR20" i="9"/>
  <c r="N16" i="9"/>
  <c r="CO22" i="9"/>
  <c r="AP17" i="9"/>
  <c r="AX16" i="9"/>
  <c r="CE19" i="9"/>
  <c r="G19" i="9"/>
  <c r="H20" i="9"/>
  <c r="BF16" i="9"/>
  <c r="S22" i="9"/>
  <c r="V17" i="9"/>
  <c r="BZ20" i="9"/>
  <c r="AO17" i="9"/>
  <c r="BS22" i="9"/>
  <c r="BA22" i="9"/>
  <c r="CE16" i="9"/>
  <c r="AN19" i="9"/>
  <c r="CP20" i="9"/>
  <c r="BK16" i="9"/>
  <c r="CG22" i="9"/>
  <c r="BD19" i="9"/>
  <c r="CU20" i="9"/>
  <c r="CA16" i="9"/>
  <c r="BK22" i="9"/>
  <c r="CO19" i="9"/>
  <c r="CD19" i="9"/>
  <c r="BX19" i="9"/>
  <c r="BL19" i="9"/>
  <c r="BT20" i="9"/>
  <c r="AQ16" i="9"/>
  <c r="CE22" i="9"/>
  <c r="CD18" i="9"/>
  <c r="BC20" i="9"/>
  <c r="BM22" i="9"/>
  <c r="BR17" i="9"/>
  <c r="AW16" i="9"/>
  <c r="BS20" i="9"/>
  <c r="CC22" i="9"/>
  <c r="BB17" i="9"/>
  <c r="BN16" i="9"/>
  <c r="O19" i="9"/>
  <c r="BC22" i="9"/>
  <c r="CO20" i="9"/>
  <c r="BV16" i="9"/>
  <c r="AS22" i="9"/>
  <c r="CL17" i="9"/>
  <c r="L17" i="9"/>
  <c r="AS17" i="9"/>
  <c r="AI19" i="9"/>
  <c r="AG16" i="9"/>
  <c r="AH19" i="9"/>
  <c r="AK22" i="9"/>
  <c r="BG20" i="9"/>
  <c r="L19" i="9"/>
  <c r="G22" i="9"/>
  <c r="BW20" i="9"/>
  <c r="AC22" i="9"/>
  <c r="O18" i="9"/>
  <c r="AB17" i="9"/>
  <c r="CO17" i="9"/>
  <c r="S19" i="9"/>
  <c r="AM20" i="9"/>
  <c r="AW22" i="9"/>
  <c r="CH17" i="9"/>
  <c r="H17" i="9"/>
  <c r="CR16" i="9" l="1"/>
  <c r="CR27" i="9" s="1"/>
  <c r="CR29" i="9" s="1"/>
  <c r="R27" i="9"/>
  <c r="R29" i="9" s="1"/>
  <c r="BJ27" i="9"/>
  <c r="BJ29" i="9" s="1"/>
  <c r="F27" i="9"/>
  <c r="F29" i="9" s="1"/>
  <c r="V27" i="9"/>
  <c r="V29" i="9" s="1"/>
  <c r="AF16" i="9"/>
  <c r="AF27" i="9" s="1"/>
  <c r="AF29" i="9" s="1"/>
  <c r="AO27" i="9"/>
  <c r="AO29" i="9" s="1"/>
  <c r="CE27" i="9"/>
  <c r="CE29" i="9" s="1"/>
  <c r="G27" i="9"/>
  <c r="G29" i="9" s="1"/>
  <c r="CF17" i="9"/>
  <c r="CF27" i="9" s="1"/>
  <c r="CF29" i="9" s="1"/>
  <c r="K27" i="9"/>
  <c r="K29" i="9" s="1"/>
  <c r="AX27" i="9"/>
  <c r="AX29" i="9" s="1"/>
  <c r="CT27" i="9"/>
  <c r="CT29" i="9" s="1"/>
  <c r="AI27" i="9"/>
  <c r="AI29" i="9" s="1"/>
  <c r="AH27" i="9"/>
  <c r="AH29" i="9" s="1"/>
  <c r="BD16" i="9"/>
  <c r="BD27" i="9" s="1"/>
  <c r="BD29" i="9" s="1"/>
  <c r="BP17" i="9"/>
  <c r="BP27" i="9" s="1"/>
  <c r="BP29" i="9" s="1"/>
  <c r="AK27" i="9"/>
  <c r="AK29" i="9" s="1"/>
  <c r="AN16" i="9"/>
  <c r="AN27" i="9" s="1"/>
  <c r="AN29" i="9" s="1"/>
  <c r="BO27" i="9"/>
  <c r="BO29" i="9" s="1"/>
  <c r="CA27" i="9"/>
  <c r="CA29" i="9" s="1"/>
  <c r="D19" i="9"/>
  <c r="E44" i="11"/>
  <c r="Z27" i="9"/>
  <c r="Z29" i="9" s="1"/>
  <c r="AG27" i="9"/>
  <c r="AG29" i="9" s="1"/>
  <c r="CJ16" i="9"/>
  <c r="CJ27" i="9" s="1"/>
  <c r="CJ29" i="9" s="1"/>
  <c r="BW29" i="9"/>
  <c r="N27" i="9"/>
  <c r="N29" i="9" s="1"/>
  <c r="BS27" i="9"/>
  <c r="BS29" i="9" s="1"/>
  <c r="D17" i="9"/>
  <c r="E26" i="11"/>
  <c r="AZ17" i="9"/>
  <c r="AZ27" i="9" s="1"/>
  <c r="AZ29" i="9" s="1"/>
  <c r="BG27" i="9"/>
  <c r="BG29" i="9" s="1"/>
  <c r="BL16" i="9"/>
  <c r="BL27" i="9" s="1"/>
  <c r="BL29" i="9" s="1"/>
  <c r="CK27" i="9"/>
  <c r="CK29" i="9" s="1"/>
  <c r="CO27" i="9"/>
  <c r="CO29" i="9" s="1"/>
  <c r="D22" i="9"/>
  <c r="E79" i="11"/>
  <c r="Y27" i="9"/>
  <c r="Y29" i="9" s="1"/>
  <c r="Q27" i="9"/>
  <c r="Q29" i="9" s="1"/>
  <c r="AW27" i="9"/>
  <c r="AW29" i="9" s="1"/>
  <c r="I27" i="9"/>
  <c r="I29" i="9" s="1"/>
  <c r="M27" i="9"/>
  <c r="M29" i="9" s="1"/>
  <c r="BT16" i="9"/>
  <c r="BT27" i="9" s="1"/>
  <c r="BT29" i="9" s="1"/>
  <c r="BZ27" i="9"/>
  <c r="BZ29" i="9" s="1"/>
  <c r="BF27" i="9"/>
  <c r="BF29" i="9" s="1"/>
  <c r="BK27" i="9"/>
  <c r="BK29" i="9" s="1"/>
  <c r="O27" i="9"/>
  <c r="O29" i="9" s="1"/>
  <c r="AT27" i="9"/>
  <c r="AT29" i="9" s="1"/>
  <c r="BQ27" i="9"/>
  <c r="BQ29" i="9" s="1"/>
  <c r="AY27" i="9"/>
  <c r="AY29" i="9" s="1"/>
  <c r="AL27" i="9"/>
  <c r="AL29" i="9" s="1"/>
  <c r="CP27" i="9"/>
  <c r="CP29" i="9" s="1"/>
  <c r="CG27" i="9"/>
  <c r="CG29" i="9" s="1"/>
  <c r="AV16" i="9"/>
  <c r="AV27" i="9" s="1"/>
  <c r="AV29" i="9" s="1"/>
  <c r="BV27" i="9"/>
  <c r="BV29" i="9" s="1"/>
  <c r="BI27" i="9"/>
  <c r="BI29" i="9" s="1"/>
  <c r="BY27" i="9"/>
  <c r="BY29" i="9" s="1"/>
  <c r="BA27" i="9"/>
  <c r="BA29" i="9" s="1"/>
  <c r="J27" i="9"/>
  <c r="J29" i="9" s="1"/>
  <c r="AA27" i="9"/>
  <c r="AA29" i="9" s="1"/>
  <c r="AQ27" i="9"/>
  <c r="AQ29" i="9" s="1"/>
  <c r="S27" i="9"/>
  <c r="S29" i="9" s="1"/>
  <c r="BR27" i="9"/>
  <c r="BR29" i="9" s="1"/>
  <c r="AE27" i="9"/>
  <c r="AE29" i="9" s="1"/>
  <c r="CH27" i="9"/>
  <c r="CH29" i="9" s="1"/>
  <c r="AU27" i="9"/>
  <c r="AU29" i="9" s="1"/>
  <c r="AR16" i="9"/>
  <c r="AR27" i="9" s="1"/>
  <c r="AR29" i="9" s="1"/>
  <c r="CQ27" i="9"/>
  <c r="CQ29" i="9" s="1"/>
  <c r="E17" i="11"/>
  <c r="D16" i="9"/>
  <c r="BN27" i="9"/>
  <c r="BN29" i="9" s="1"/>
  <c r="CD27" i="9"/>
  <c r="CD29" i="9" s="1"/>
  <c r="AD27" i="9"/>
  <c r="AD29" i="9" s="1"/>
  <c r="CB16" i="9"/>
  <c r="CB27" i="9" s="1"/>
  <c r="CB29" i="9" s="1"/>
  <c r="BX16" i="9"/>
  <c r="BX27" i="9" s="1"/>
  <c r="BX29" i="9" s="1"/>
  <c r="BB27" i="9"/>
  <c r="BB29" i="9" s="1"/>
  <c r="E8" i="11"/>
  <c r="P16" i="9"/>
  <c r="P27" i="9" s="1"/>
  <c r="P29" i="9" s="1"/>
  <c r="AB16" i="9"/>
  <c r="AB27" i="9" s="1"/>
  <c r="AB29" i="9" s="1"/>
  <c r="AP27" i="9"/>
  <c r="AP29" i="9" s="1"/>
  <c r="E53" i="11"/>
  <c r="BM27" i="9"/>
  <c r="BM29" i="9" s="1"/>
  <c r="CC27" i="9"/>
  <c r="CC29" i="9" s="1"/>
  <c r="BC27" i="9"/>
  <c r="BC29" i="9" s="1"/>
  <c r="X16" i="9"/>
  <c r="X27" i="9" s="1"/>
  <c r="X29" i="9" s="1"/>
  <c r="CI27" i="9"/>
  <c r="CI29" i="9" s="1"/>
  <c r="H16" i="9"/>
  <c r="H27" i="9" s="1"/>
  <c r="H29" i="9" s="1"/>
  <c r="CM27" i="9"/>
  <c r="CM29" i="9" s="1"/>
  <c r="L16" i="9"/>
  <c r="L27" i="9" s="1"/>
  <c r="L29" i="9" s="1"/>
  <c r="BH16" i="9"/>
  <c r="BH27" i="9" s="1"/>
  <c r="BH29" i="9" s="1"/>
  <c r="CN16" i="9"/>
  <c r="CN27" i="9" s="1"/>
  <c r="W27" i="9"/>
  <c r="W29" i="9" s="1"/>
  <c r="AM27" i="9"/>
  <c r="AM29" i="9" s="1"/>
  <c r="U27" i="9"/>
  <c r="U29" i="9" s="1"/>
  <c r="BE27" i="9"/>
  <c r="BE29" i="9" s="1"/>
  <c r="BU27" i="9"/>
  <c r="BU29" i="9" s="1"/>
  <c r="AS27" i="9"/>
  <c r="AS29" i="9" s="1"/>
  <c r="AC27" i="9"/>
  <c r="AC29" i="9" s="1"/>
  <c r="E35" i="11"/>
  <c r="E18" i="9"/>
  <c r="AJ17" i="9"/>
  <c r="AJ27" i="9" s="1"/>
  <c r="AJ29" i="9" s="1"/>
  <c r="CS27" i="9"/>
  <c r="CS29" i="9" s="1"/>
  <c r="CU16" i="9"/>
  <c r="CU27" i="9" s="1"/>
  <c r="CU29" i="9" s="1"/>
  <c r="T16" i="9"/>
  <c r="T27" i="9" s="1"/>
  <c r="T29" i="9" s="1"/>
  <c r="CL27" i="9"/>
  <c r="CL29" i="9" s="1"/>
  <c r="D20" i="9"/>
  <c r="E61" i="11"/>
  <c r="E2" i="11" l="1"/>
  <c r="E27" i="9"/>
  <c r="D27" i="9"/>
  <c r="CV27" i="9" s="1"/>
  <c r="E29" i="9" l="1"/>
  <c r="B12" i="9"/>
  <c r="D28" i="9"/>
  <c r="D11" i="9"/>
  <c r="CN28" i="9"/>
  <c r="CN29" i="9" s="1"/>
  <c r="D29" i="9" l="1"/>
  <c r="CV28" i="9"/>
  <c r="B13" i="9"/>
  <c r="F9" i="9"/>
  <c r="G9" i="9" l="1"/>
  <c r="F11" i="9"/>
  <c r="G11" i="9" l="1"/>
  <c r="N9" i="9"/>
  <c r="N1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tc={35560D6E-EC2E-49D1-9D21-24DCBB977F5C}</author>
  </authors>
  <commentList>
    <comment ref="A7" authorId="0" shapeId="0" xr:uid="{35560D6E-EC2E-49D1-9D21-24DCBB977F5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4h - 16 intervalos 
5h - 21 intervalos
6h - 26 intervalos
8h - 33 intervalos</t>
      </text>
    </comment>
  </commentList>
</comments>
</file>

<file path=xl/sharedStrings.xml><?xml version="1.0" encoding="utf-8"?>
<sst xmlns="http://schemas.openxmlformats.org/spreadsheetml/2006/main" count="582" uniqueCount="73">
  <si>
    <t>Histórico de Demanda Ano - Segmento</t>
  </si>
  <si>
    <t>Minutos - considerando TMA nacional praticado no histórico diário</t>
  </si>
  <si>
    <t>Mês</t>
  </si>
  <si>
    <t>SAC</t>
  </si>
  <si>
    <t>CIDADÃO</t>
  </si>
  <si>
    <t>COMERCIAL</t>
  </si>
  <si>
    <t>MCMV</t>
  </si>
  <si>
    <t>NEGOCIAL</t>
  </si>
  <si>
    <t>STE</t>
  </si>
  <si>
    <t>LOTÉRICOS/CCA</t>
  </si>
  <si>
    <t>Total</t>
  </si>
  <si>
    <t>Histórico de Demanda Mês - Segmento</t>
  </si>
  <si>
    <t>Histórico de Demanda por Dia - Segmento</t>
  </si>
  <si>
    <t>Minutos - considerando TMA nacional praticado no dia em cada fila em cada intervalo</t>
  </si>
  <si>
    <t>Escala Operadores</t>
  </si>
  <si>
    <t>Absenteísmo</t>
  </si>
  <si>
    <t>% Pausas Legais e Fisiológicas</t>
  </si>
  <si>
    <t>Total com Pausas</t>
  </si>
  <si>
    <t>Total com ABS</t>
  </si>
  <si>
    <t>Salario</t>
  </si>
  <si>
    <t>VT</t>
  </si>
  <si>
    <t>VA</t>
  </si>
  <si>
    <t xml:space="preserve">Valor Op  </t>
  </si>
  <si>
    <t>Valor sem encargos</t>
  </si>
  <si>
    <t>Operadores Jornada 4h - 16 int</t>
  </si>
  <si>
    <t>Operadores Jornada 5h - 21 int</t>
  </si>
  <si>
    <t>Operadores Jornada 6h - 26 int</t>
  </si>
  <si>
    <t>Operadores Jornada 8h - 33 int</t>
  </si>
  <si>
    <t>Total Operadores</t>
  </si>
  <si>
    <t>Máx de PA's  ===&gt;</t>
  </si>
  <si>
    <t>Máximo de Simultâneos ===&gt;</t>
  </si>
  <si>
    <t>Necessidade Total</t>
  </si>
  <si>
    <t>Total Alocado</t>
  </si>
  <si>
    <t>Diferença Alocação</t>
  </si>
  <si>
    <t>* Os blocos podem ser complementares, portanto após o cálculo de necessidade visando a atingimento do NS por bloco a alocação pode ser única para o blocos</t>
  </si>
  <si>
    <t>CH</t>
  </si>
  <si>
    <t>QTD</t>
  </si>
  <si>
    <t>OP 4H</t>
  </si>
  <si>
    <t>OP 5H</t>
  </si>
  <si>
    <t>OP 6H</t>
  </si>
  <si>
    <t>OP 8H</t>
  </si>
  <si>
    <t>Cálculo de Necessidade por Segmento e Intervalo</t>
  </si>
  <si>
    <t>SOMA DAS MÁXIMAS =&gt;&gt;</t>
  </si>
  <si>
    <t>Demanda Base (min)</t>
  </si>
  <si>
    <t>Meta NS</t>
  </si>
  <si>
    <t>Tempo NS</t>
  </si>
  <si>
    <t>Segmento - SAC - Telefone</t>
  </si>
  <si>
    <t>Fila</t>
  </si>
  <si>
    <t>TMA - Nacional praticado (seg)</t>
  </si>
  <si>
    <t>% Participação média (minuto)</t>
  </si>
  <si>
    <t>Tempo Estimado Treinamento (horas)</t>
  </si>
  <si>
    <t>Máximo de Op.</t>
  </si>
  <si>
    <t>xxxx</t>
  </si>
  <si>
    <t>TOTAL MINUTOS</t>
  </si>
  <si>
    <t>TMA Estimado</t>
  </si>
  <si>
    <t>OP ERLANG</t>
  </si>
  <si>
    <t>Segmento - STE - Telefone</t>
  </si>
  <si>
    <t>Segmento - CIDADÃO - Telefone</t>
  </si>
  <si>
    <t>Segmento - COMERCIAL - Telefone</t>
  </si>
  <si>
    <t>Segmento - CARTÕES  - Telefone</t>
  </si>
  <si>
    <t>CARTÕES</t>
  </si>
  <si>
    <t>Segmento - MCMV - Telefone</t>
  </si>
  <si>
    <t>MINHA CASA MINHA VIDA</t>
  </si>
  <si>
    <t>Segmento - WHATSAPP/WEBCHAT  - Whatsapp/Webchat</t>
  </si>
  <si>
    <t>Apesar de ser faturado por acionamento. Considerado 03 simultâneos para efeitos didáticos. Também para efeitos didáticos os dados aqui foram somados entre todas as opções dos canais.</t>
  </si>
  <si>
    <t>Segmento - RETAGUARDA  - Retaguarda</t>
  </si>
  <si>
    <t xml:space="preserve">Apesar de ser faturado por acionamento. </t>
  </si>
  <si>
    <t>FILAS_RETAGUARDA</t>
  </si>
  <si>
    <t>Segmento - SERVICOS.CAIXA  - servicos.caixa</t>
  </si>
  <si>
    <t>SERVICOS.CAIXA</t>
  </si>
  <si>
    <t>Segmento - CHAT ONLINE  - chat</t>
  </si>
  <si>
    <t>Apesar de ser faturado por acionamento. Considerado 03 simultâneos para efeitos didáticos. Também para efeitos didáticos os dados aqui foram somados entre todas as opções do canal.</t>
  </si>
  <si>
    <t>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</si>
</sst>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0_ ;[Red]\-0\ "/>
    <numFmt numFmtId="166" formatCode="0.0000000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26"/>
      <color indexed="8"/>
      <name val="Calibri"/>
      <family val="2"/>
    </font>
    <font>
      <sz val="18"/>
      <color indexed="8"/>
      <name val="Calibri"/>
      <family val="2"/>
    </font>
    <font>
      <sz val="8"/>
      <name val="Calibri"/>
      <family val="2"/>
    </font>
    <font>
      <b/>
      <sz val="26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indexed="8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6"/>
      <color indexed="8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164" fontId="0" fillId="0" borderId="0" xfId="3" applyNumberFormat="1" applyFont="1"/>
    <xf numFmtId="164" fontId="0" fillId="0" borderId="0" xfId="0" applyNumberFormat="1"/>
    <xf numFmtId="10" fontId="0" fillId="0" borderId="0" xfId="2" applyNumberFormat="1" applyFont="1"/>
    <xf numFmtId="17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164" fontId="0" fillId="0" borderId="0" xfId="3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wrapText="1"/>
    </xf>
    <xf numFmtId="0" fontId="6" fillId="0" borderId="1" xfId="0" applyFont="1" applyBorder="1"/>
    <xf numFmtId="0" fontId="6" fillId="5" borderId="1" xfId="0" applyFont="1" applyFill="1" applyBorder="1" applyAlignment="1">
      <alignment horizontal="center" vertical="center"/>
    </xf>
    <xf numFmtId="10" fontId="6" fillId="5" borderId="1" xfId="2" applyNumberFormat="1" applyFont="1" applyFill="1" applyBorder="1" applyAlignment="1">
      <alignment horizontal="center" vertical="center"/>
    </xf>
    <xf numFmtId="9" fontId="6" fillId="0" borderId="1" xfId="2" applyFont="1" applyFill="1" applyBorder="1"/>
    <xf numFmtId="10" fontId="6" fillId="0" borderId="0" xfId="0" applyNumberFormat="1" applyFont="1"/>
    <xf numFmtId="10" fontId="6" fillId="0" borderId="0" xfId="2" applyNumberFormat="1" applyFont="1" applyFill="1" applyBorder="1"/>
    <xf numFmtId="9" fontId="6" fillId="0" borderId="0" xfId="2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 wrapText="1"/>
    </xf>
    <xf numFmtId="10" fontId="6" fillId="0" borderId="0" xfId="2" applyNumberFormat="1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" fontId="7" fillId="7" borderId="0" xfId="0" applyNumberFormat="1" applyFont="1" applyFill="1"/>
    <xf numFmtId="10" fontId="6" fillId="0" borderId="0" xfId="2" applyNumberFormat="1" applyFont="1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20" fontId="6" fillId="6" borderId="1" xfId="0" applyNumberFormat="1" applyFont="1" applyFill="1" applyBorder="1" applyAlignment="1">
      <alignment horizontal="center"/>
    </xf>
    <xf numFmtId="164" fontId="9" fillId="5" borderId="1" xfId="3" applyNumberFormat="1" applyFont="1" applyFill="1" applyBorder="1" applyAlignment="1">
      <alignment horizontal="center" vertical="center"/>
    </xf>
    <xf numFmtId="9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64" fontId="6" fillId="0" borderId="0" xfId="3" applyNumberFormat="1" applyFont="1"/>
    <xf numFmtId="0" fontId="6" fillId="2" borderId="1" xfId="0" applyFont="1" applyFill="1" applyBorder="1" applyAlignment="1">
      <alignment horizontal="center" vertical="center" wrapText="1"/>
    </xf>
    <xf numFmtId="10" fontId="7" fillId="0" borderId="0" xfId="2" applyNumberFormat="1" applyFont="1" applyAlignment="1">
      <alignment horizontal="center" vertical="center"/>
    </xf>
    <xf numFmtId="20" fontId="6" fillId="2" borderId="1" xfId="0" applyNumberFormat="1" applyFont="1" applyFill="1" applyBorder="1" applyAlignment="1">
      <alignment horizontal="center"/>
    </xf>
    <xf numFmtId="3" fontId="7" fillId="0" borderId="0" xfId="2" applyNumberFormat="1" applyFont="1"/>
    <xf numFmtId="43" fontId="6" fillId="0" borderId="1" xfId="3" applyFont="1" applyBorder="1"/>
    <xf numFmtId="10" fontId="6" fillId="2" borderId="1" xfId="0" applyNumberFormat="1" applyFont="1" applyFill="1" applyBorder="1"/>
    <xf numFmtId="43" fontId="6" fillId="4" borderId="1" xfId="0" applyNumberFormat="1" applyFont="1" applyFill="1" applyBorder="1"/>
    <xf numFmtId="0" fontId="6" fillId="4" borderId="1" xfId="0" applyFont="1" applyFill="1" applyBorder="1"/>
    <xf numFmtId="2" fontId="6" fillId="0" borderId="1" xfId="0" applyNumberFormat="1" applyFont="1" applyBorder="1"/>
    <xf numFmtId="0" fontId="12" fillId="0" borderId="0" xfId="0" applyFont="1"/>
    <xf numFmtId="10" fontId="6" fillId="3" borderId="0" xfId="2" applyNumberFormat="1" applyFont="1" applyFill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10" fontId="6" fillId="0" borderId="1" xfId="2" applyNumberFormat="1" applyFont="1" applyBorder="1" applyAlignment="1">
      <alignment horizontal="center" vertical="center"/>
    </xf>
    <xf numFmtId="164" fontId="13" fillId="8" borderId="1" xfId="3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20" fontId="6" fillId="2" borderId="1" xfId="0" applyNumberFormat="1" applyFont="1" applyFill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 vertical="center"/>
    </xf>
    <xf numFmtId="164" fontId="7" fillId="0" borderId="0" xfId="3" applyNumberFormat="1" applyFont="1"/>
    <xf numFmtId="164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/>
    <xf numFmtId="21" fontId="6" fillId="0" borderId="0" xfId="0" applyNumberFormat="1" applyFont="1"/>
    <xf numFmtId="20" fontId="6" fillId="6" borderId="1" xfId="0" applyNumberFormat="1" applyFont="1" applyFill="1" applyBorder="1" applyAlignment="1">
      <alignment horizontal="center" vertical="center"/>
    </xf>
    <xf numFmtId="43" fontId="6" fillId="3" borderId="1" xfId="3" applyFont="1" applyFill="1" applyBorder="1"/>
    <xf numFmtId="164" fontId="6" fillId="3" borderId="1" xfId="3" applyNumberFormat="1" applyFont="1" applyFill="1" applyBorder="1"/>
    <xf numFmtId="164" fontId="6" fillId="0" borderId="1" xfId="3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left"/>
    </xf>
    <xf numFmtId="166" fontId="0" fillId="9" borderId="5" xfId="2" applyNumberFormat="1" applyFont="1" applyFill="1" applyBorder="1" applyAlignment="1">
      <alignment horizontal="center" vertical="center"/>
    </xf>
    <xf numFmtId="166" fontId="0" fillId="0" borderId="5" xfId="2" applyNumberFormat="1" applyFont="1" applyBorder="1" applyAlignment="1">
      <alignment horizontal="center" vertical="center"/>
    </xf>
    <xf numFmtId="166" fontId="6" fillId="0" borderId="0" xfId="0" applyNumberFormat="1" applyFont="1"/>
    <xf numFmtId="166" fontId="0" fillId="9" borderId="6" xfId="2" applyNumberFormat="1" applyFont="1" applyFill="1" applyBorder="1" applyAlignment="1">
      <alignment horizontal="center" vertical="center"/>
    </xf>
    <xf numFmtId="166" fontId="0" fillId="0" borderId="6" xfId="2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43" fontId="6" fillId="0" borderId="0" xfId="0" applyNumberFormat="1" applyFont="1"/>
    <xf numFmtId="2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165" fontId="6" fillId="0" borderId="2" xfId="0" applyNumberFormat="1" applyFont="1" applyBorder="1" applyAlignment="1">
      <alignment horizontal="left"/>
    </xf>
    <xf numFmtId="165" fontId="6" fillId="0" borderId="3" xfId="0" applyNumberFormat="1" applyFont="1" applyBorder="1" applyAlignment="1">
      <alignment horizontal="left"/>
    </xf>
    <xf numFmtId="165" fontId="6" fillId="0" borderId="4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2400" b="1">
                <a:solidFill>
                  <a:sysClr val="windowText" lastClr="000000"/>
                </a:solidFill>
              </a:rPr>
              <a:t>Necessidade</a:t>
            </a:r>
            <a:r>
              <a:rPr lang="pt-BR" sz="2400" b="1" baseline="0">
                <a:solidFill>
                  <a:sysClr val="windowText" lastClr="000000"/>
                </a:solidFill>
              </a:rPr>
              <a:t> de Operador x Total Alocado</a:t>
            </a:r>
            <a:endParaRPr lang="pt-BR" sz="24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Necessidade de operador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'Escala Segmento'!$D$14:$CU$14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2.0833333333333301E-2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0.51041666666666696</c:v>
                </c:pt>
                <c:pt idx="50">
                  <c:v>0.52083333333333304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0.57291666666666696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0.60416666666666696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0.63541666666666696</c:v>
                </c:pt>
                <c:pt idx="62">
                  <c:v>0.64583333333333304</c:v>
                </c:pt>
                <c:pt idx="63">
                  <c:v>0.65625</c:v>
                </c:pt>
                <c:pt idx="64">
                  <c:v>0.66666666666666696</c:v>
                </c:pt>
                <c:pt idx="65">
                  <c:v>0.67708333333333304</c:v>
                </c:pt>
                <c:pt idx="66">
                  <c:v>0.6875</c:v>
                </c:pt>
                <c:pt idx="67">
                  <c:v>0.69791666666666696</c:v>
                </c:pt>
                <c:pt idx="68">
                  <c:v>0.70833333333333304</c:v>
                </c:pt>
                <c:pt idx="69">
                  <c:v>0.71875</c:v>
                </c:pt>
                <c:pt idx="70">
                  <c:v>0.72916666666666696</c:v>
                </c:pt>
                <c:pt idx="71">
                  <c:v>0.73958333333333304</c:v>
                </c:pt>
                <c:pt idx="72">
                  <c:v>0.75</c:v>
                </c:pt>
                <c:pt idx="73">
                  <c:v>0.76041666666666696</c:v>
                </c:pt>
                <c:pt idx="74">
                  <c:v>0.77083333333333304</c:v>
                </c:pt>
                <c:pt idx="75">
                  <c:v>0.78125</c:v>
                </c:pt>
                <c:pt idx="76">
                  <c:v>0.79166666666666696</c:v>
                </c:pt>
                <c:pt idx="77">
                  <c:v>0.80208333333333304</c:v>
                </c:pt>
                <c:pt idx="78">
                  <c:v>0.8125</c:v>
                </c:pt>
                <c:pt idx="79">
                  <c:v>0.82291666666666696</c:v>
                </c:pt>
                <c:pt idx="80">
                  <c:v>0.83333333333333304</c:v>
                </c:pt>
                <c:pt idx="81">
                  <c:v>0.84375</c:v>
                </c:pt>
                <c:pt idx="82">
                  <c:v>0.85416666666666696</c:v>
                </c:pt>
                <c:pt idx="83">
                  <c:v>0.86458333333333304</c:v>
                </c:pt>
                <c:pt idx="84">
                  <c:v>0.875</c:v>
                </c:pt>
                <c:pt idx="85">
                  <c:v>0.88541666666666696</c:v>
                </c:pt>
                <c:pt idx="86">
                  <c:v>0.89583333333333304</c:v>
                </c:pt>
                <c:pt idx="87">
                  <c:v>0.90625</c:v>
                </c:pt>
                <c:pt idx="88">
                  <c:v>0.91666666666666696</c:v>
                </c:pt>
                <c:pt idx="89">
                  <c:v>0.92708333333333304</c:v>
                </c:pt>
                <c:pt idx="90">
                  <c:v>0.9375</c:v>
                </c:pt>
                <c:pt idx="91">
                  <c:v>0.94791666666666696</c:v>
                </c:pt>
                <c:pt idx="92">
                  <c:v>0.95833333333333304</c:v>
                </c:pt>
                <c:pt idx="93">
                  <c:v>0.96875</c:v>
                </c:pt>
                <c:pt idx="94">
                  <c:v>0.97916666666666696</c:v>
                </c:pt>
                <c:pt idx="95">
                  <c:v>0.98958333333333304</c:v>
                </c:pt>
              </c:numCache>
            </c:numRef>
          </c:cat>
          <c:val>
            <c:numRef>
              <c:f>'Escala Segmento'!$D$27:$CU$27</c:f>
              <c:numCache>
                <c:formatCode>_-* #,##0_-;\-* #,##0_-;_-* "-"??_-;_-@_-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1A-4D85-B7AF-88B15217FFE0}"/>
            </c:ext>
          </c:extLst>
        </c:ser>
        <c:ser>
          <c:idx val="1"/>
          <c:order val="1"/>
          <c:tx>
            <c:v>Total Alocado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'Escala Segmento'!$D$14:$CU$14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2.0833333333333301E-2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0.51041666666666696</c:v>
                </c:pt>
                <c:pt idx="50">
                  <c:v>0.52083333333333304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0.57291666666666696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0.60416666666666696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0.63541666666666696</c:v>
                </c:pt>
                <c:pt idx="62">
                  <c:v>0.64583333333333304</c:v>
                </c:pt>
                <c:pt idx="63">
                  <c:v>0.65625</c:v>
                </c:pt>
                <c:pt idx="64">
                  <c:v>0.66666666666666696</c:v>
                </c:pt>
                <c:pt idx="65">
                  <c:v>0.67708333333333304</c:v>
                </c:pt>
                <c:pt idx="66">
                  <c:v>0.6875</c:v>
                </c:pt>
                <c:pt idx="67">
                  <c:v>0.69791666666666696</c:v>
                </c:pt>
                <c:pt idx="68">
                  <c:v>0.70833333333333304</c:v>
                </c:pt>
                <c:pt idx="69">
                  <c:v>0.71875</c:v>
                </c:pt>
                <c:pt idx="70">
                  <c:v>0.72916666666666696</c:v>
                </c:pt>
                <c:pt idx="71">
                  <c:v>0.73958333333333304</c:v>
                </c:pt>
                <c:pt idx="72">
                  <c:v>0.75</c:v>
                </c:pt>
                <c:pt idx="73">
                  <c:v>0.76041666666666696</c:v>
                </c:pt>
                <c:pt idx="74">
                  <c:v>0.77083333333333304</c:v>
                </c:pt>
                <c:pt idx="75">
                  <c:v>0.78125</c:v>
                </c:pt>
                <c:pt idx="76">
                  <c:v>0.79166666666666696</c:v>
                </c:pt>
                <c:pt idx="77">
                  <c:v>0.80208333333333304</c:v>
                </c:pt>
                <c:pt idx="78">
                  <c:v>0.8125</c:v>
                </c:pt>
                <c:pt idx="79">
                  <c:v>0.82291666666666696</c:v>
                </c:pt>
                <c:pt idx="80">
                  <c:v>0.83333333333333304</c:v>
                </c:pt>
                <c:pt idx="81">
                  <c:v>0.84375</c:v>
                </c:pt>
                <c:pt idx="82">
                  <c:v>0.85416666666666696</c:v>
                </c:pt>
                <c:pt idx="83">
                  <c:v>0.86458333333333304</c:v>
                </c:pt>
                <c:pt idx="84">
                  <c:v>0.875</c:v>
                </c:pt>
                <c:pt idx="85">
                  <c:v>0.88541666666666696</c:v>
                </c:pt>
                <c:pt idx="86">
                  <c:v>0.89583333333333304</c:v>
                </c:pt>
                <c:pt idx="87">
                  <c:v>0.90625</c:v>
                </c:pt>
                <c:pt idx="88">
                  <c:v>0.91666666666666696</c:v>
                </c:pt>
                <c:pt idx="89">
                  <c:v>0.92708333333333304</c:v>
                </c:pt>
                <c:pt idx="90">
                  <c:v>0.9375</c:v>
                </c:pt>
                <c:pt idx="91">
                  <c:v>0.94791666666666696</c:v>
                </c:pt>
                <c:pt idx="92">
                  <c:v>0.95833333333333304</c:v>
                </c:pt>
                <c:pt idx="93">
                  <c:v>0.96875</c:v>
                </c:pt>
                <c:pt idx="94">
                  <c:v>0.97916666666666696</c:v>
                </c:pt>
                <c:pt idx="95">
                  <c:v>0.98958333333333304</c:v>
                </c:pt>
              </c:numCache>
            </c:numRef>
          </c:cat>
          <c:val>
            <c:numRef>
              <c:f>'Escala Segmento'!$D$28:$CU$28</c:f>
              <c:numCache>
                <c:formatCode>_-* #,##0_-;\-* #,##0_-;_-* "-"??_-;_-@_-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1A-4D85-B7AF-88B15217F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7861023"/>
        <c:axId val="577860607"/>
      </c:lineChart>
      <c:catAx>
        <c:axId val="5778610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7860607"/>
        <c:crosses val="autoZero"/>
        <c:auto val="1"/>
        <c:lblAlgn val="ctr"/>
        <c:lblOffset val="100"/>
        <c:noMultiLvlLbl val="0"/>
      </c:catAx>
      <c:valAx>
        <c:axId val="57786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7861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020459959532028"/>
          <c:y val="0.91821722709798592"/>
          <c:w val="0.16190179932415377"/>
          <c:h val="6.03316645384464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83344</xdr:colOff>
      <xdr:row>0</xdr:row>
      <xdr:rowOff>0</xdr:rowOff>
    </xdr:from>
    <xdr:to>
      <xdr:col>66</xdr:col>
      <xdr:colOff>358587</xdr:colOff>
      <xdr:row>10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A567399-57B8-4C3C-9A06-63EC9C462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09-24T13:45:04.18" personId="{00000000-0000-0000-0000-000000000000}" id="{35560D6E-EC2E-49D1-9D21-24DCBB977F5C}">
    <text>4h - 16 intervalos 
5h - 21 intervalos
6h - 26 intervalos
8h - 33 intervalos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zoomScale="85" zoomScaleNormal="85" workbookViewId="0">
      <selection activeCell="L20" sqref="L20"/>
    </sheetView>
  </sheetViews>
  <sheetFormatPr defaultRowHeight="14.5" x14ac:dyDescent="0.35"/>
  <cols>
    <col min="1" max="1" width="7.54296875" bestFit="1" customWidth="1"/>
    <col min="2" max="7" width="12.453125" customWidth="1"/>
    <col min="8" max="8" width="15.1796875" bestFit="1" customWidth="1"/>
    <col min="9" max="9" width="11.54296875" bestFit="1" customWidth="1"/>
    <col min="10" max="10" width="10.54296875" bestFit="1" customWidth="1"/>
    <col min="21" max="21" width="10.54296875" bestFit="1" customWidth="1"/>
    <col min="23" max="24" width="10.54296875" bestFit="1" customWidth="1"/>
  </cols>
  <sheetData>
    <row r="1" spans="1:10" ht="33.5" x14ac:dyDescent="0.75">
      <c r="A1" s="8" t="s">
        <v>0</v>
      </c>
    </row>
    <row r="2" spans="1:10" ht="23.5" x14ac:dyDescent="0.55000000000000004">
      <c r="A2" s="9" t="s">
        <v>1</v>
      </c>
    </row>
    <row r="4" spans="1:10" x14ac:dyDescent="0.35">
      <c r="A4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10" x14ac:dyDescent="0.35">
      <c r="A5" s="5"/>
      <c r="B5" s="2"/>
      <c r="C5" s="2"/>
      <c r="D5" s="2"/>
      <c r="E5" s="2"/>
      <c r="F5" s="2"/>
      <c r="G5" s="2"/>
      <c r="H5" s="2"/>
      <c r="I5" s="1"/>
      <c r="J5" s="3"/>
    </row>
    <row r="6" spans="1:10" x14ac:dyDescent="0.35">
      <c r="A6" s="5"/>
      <c r="B6" s="2"/>
      <c r="C6" s="2"/>
      <c r="D6" s="2"/>
      <c r="E6" s="2"/>
      <c r="F6" s="2"/>
      <c r="G6" s="2"/>
      <c r="H6" s="2"/>
      <c r="I6" s="1"/>
      <c r="J6" s="3"/>
    </row>
    <row r="7" spans="1:10" x14ac:dyDescent="0.3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35">
      <c r="A8" s="3"/>
      <c r="B8" s="3"/>
      <c r="C8" s="3"/>
      <c r="D8" s="3"/>
      <c r="E8" s="3"/>
      <c r="F8" s="3"/>
      <c r="G8" s="3"/>
      <c r="H8" s="3"/>
      <c r="I8" s="3"/>
      <c r="J8" s="3"/>
    </row>
    <row r="10" spans="1:10" x14ac:dyDescent="0.35">
      <c r="A10" s="2"/>
      <c r="B10" s="2"/>
      <c r="C10" s="2"/>
      <c r="D10" s="2"/>
      <c r="E10" s="2"/>
      <c r="F10" s="2"/>
      <c r="G10" s="2"/>
      <c r="H10" s="2"/>
      <c r="I10" s="1"/>
      <c r="J10" s="3"/>
    </row>
    <row r="11" spans="1:10" x14ac:dyDescent="0.35">
      <c r="A11" s="2"/>
      <c r="B11" s="2"/>
      <c r="C11" s="2"/>
      <c r="D11" s="2"/>
      <c r="E11" s="2"/>
      <c r="F11" s="2"/>
      <c r="G11" s="2"/>
      <c r="H11" s="2"/>
      <c r="I11" s="1"/>
      <c r="J11" s="3"/>
    </row>
    <row r="12" spans="1:10" x14ac:dyDescent="0.35">
      <c r="A12" s="2"/>
      <c r="B12" s="2"/>
      <c r="C12" s="2"/>
      <c r="D12" s="2"/>
      <c r="E12" s="2"/>
      <c r="F12" s="2"/>
      <c r="G12" s="2"/>
      <c r="H12" s="2"/>
      <c r="I12" s="1"/>
      <c r="J12" s="3"/>
    </row>
    <row r="13" spans="1:10" x14ac:dyDescent="0.35">
      <c r="A13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zoomScaleNormal="100" workbookViewId="0">
      <selection activeCell="L20" sqref="L20"/>
    </sheetView>
  </sheetViews>
  <sheetFormatPr defaultRowHeight="14.5" x14ac:dyDescent="0.35"/>
  <cols>
    <col min="1" max="1" width="7.54296875" bestFit="1" customWidth="1"/>
    <col min="2" max="7" width="12.453125" customWidth="1"/>
    <col min="8" max="8" width="15.1796875" bestFit="1" customWidth="1"/>
    <col min="9" max="9" width="11.1796875" bestFit="1" customWidth="1"/>
    <col min="10" max="10" width="10.54296875" bestFit="1" customWidth="1"/>
    <col min="21" max="21" width="10.54296875" bestFit="1" customWidth="1"/>
    <col min="23" max="24" width="10.54296875" bestFit="1" customWidth="1"/>
  </cols>
  <sheetData>
    <row r="1" spans="1:10" ht="33.5" x14ac:dyDescent="0.75">
      <c r="A1" s="8" t="s">
        <v>11</v>
      </c>
    </row>
    <row r="2" spans="1:10" ht="23.5" x14ac:dyDescent="0.55000000000000004">
      <c r="A2" s="9" t="s">
        <v>1</v>
      </c>
    </row>
    <row r="4" spans="1:10" x14ac:dyDescent="0.35">
      <c r="A4" s="13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11" t="s">
        <v>10</v>
      </c>
    </row>
    <row r="5" spans="1:10" x14ac:dyDescent="0.35">
      <c r="A5" s="14"/>
      <c r="B5" s="12"/>
      <c r="C5" s="12"/>
      <c r="D5" s="12"/>
      <c r="E5" s="12"/>
      <c r="F5" s="12"/>
      <c r="G5" s="11"/>
      <c r="H5" s="12"/>
      <c r="I5" s="15"/>
      <c r="J5" s="3"/>
    </row>
    <row r="6" spans="1:10" x14ac:dyDescent="0.35">
      <c r="A6" s="14"/>
      <c r="B6" s="12"/>
      <c r="C6" s="12"/>
      <c r="D6" s="12"/>
      <c r="E6" s="12"/>
      <c r="F6" s="12"/>
      <c r="G6" s="11"/>
      <c r="H6" s="12"/>
      <c r="I6" s="15"/>
      <c r="J6" s="3"/>
    </row>
    <row r="7" spans="1:10" x14ac:dyDescent="0.35">
      <c r="A7" s="14"/>
      <c r="B7" s="12"/>
      <c r="C7" s="12"/>
      <c r="D7" s="12"/>
      <c r="E7" s="12"/>
      <c r="F7" s="12"/>
      <c r="G7" s="11"/>
      <c r="H7" s="12"/>
      <c r="I7" s="15"/>
      <c r="J7" s="3"/>
    </row>
    <row r="8" spans="1:10" x14ac:dyDescent="0.35">
      <c r="A8" s="14"/>
      <c r="B8" s="12"/>
      <c r="C8" s="12"/>
      <c r="D8" s="12"/>
      <c r="E8" s="12"/>
      <c r="F8" s="12"/>
      <c r="G8" s="11"/>
      <c r="H8" s="12"/>
      <c r="I8" s="15"/>
      <c r="J8" s="3"/>
    </row>
    <row r="9" spans="1:10" x14ac:dyDescent="0.35">
      <c r="A9" s="14"/>
      <c r="B9" s="12"/>
      <c r="C9" s="12"/>
      <c r="D9" s="12"/>
      <c r="E9" s="12"/>
      <c r="F9" s="12"/>
      <c r="G9" s="11"/>
      <c r="H9" s="12"/>
      <c r="I9" s="15"/>
      <c r="J9" s="3"/>
    </row>
    <row r="10" spans="1:10" x14ac:dyDescent="0.35">
      <c r="A10" s="14"/>
      <c r="B10" s="12"/>
      <c r="C10" s="12"/>
      <c r="D10" s="12"/>
      <c r="E10" s="12"/>
      <c r="F10" s="12"/>
      <c r="G10" s="11"/>
      <c r="H10" s="12"/>
      <c r="I10" s="15"/>
      <c r="J10" s="3"/>
    </row>
    <row r="11" spans="1:10" x14ac:dyDescent="0.35">
      <c r="A11" s="14"/>
      <c r="B11" s="12"/>
      <c r="C11" s="12"/>
      <c r="D11" s="12"/>
      <c r="E11" s="12"/>
      <c r="F11" s="12"/>
      <c r="G11" s="11"/>
      <c r="H11" s="12"/>
      <c r="I11" s="15"/>
      <c r="J11" s="3"/>
    </row>
    <row r="12" spans="1:10" x14ac:dyDescent="0.35">
      <c r="A12" s="14"/>
      <c r="B12" s="12"/>
      <c r="C12" s="12"/>
      <c r="D12" s="12"/>
      <c r="E12" s="12"/>
      <c r="F12" s="12"/>
      <c r="G12" s="11"/>
      <c r="H12" s="12"/>
      <c r="I12" s="15"/>
      <c r="J12" s="3"/>
    </row>
    <row r="13" spans="1:10" x14ac:dyDescent="0.35">
      <c r="A13" s="14"/>
      <c r="B13" s="12"/>
      <c r="C13" s="12"/>
      <c r="D13" s="12"/>
      <c r="E13" s="12"/>
      <c r="F13" s="12"/>
      <c r="G13" s="11"/>
      <c r="H13" s="12"/>
      <c r="I13" s="15"/>
      <c r="J13" s="3"/>
    </row>
    <row r="14" spans="1:10" x14ac:dyDescent="0.35">
      <c r="A14" s="14"/>
      <c r="B14" s="12"/>
      <c r="C14" s="12"/>
      <c r="D14" s="12"/>
      <c r="E14" s="12"/>
      <c r="F14" s="12"/>
      <c r="G14" s="11"/>
      <c r="H14" s="12"/>
      <c r="I14" s="15"/>
      <c r="J14" s="3"/>
    </row>
    <row r="15" spans="1:10" x14ac:dyDescent="0.35">
      <c r="A15" s="14"/>
      <c r="B15" s="12"/>
      <c r="C15" s="12"/>
      <c r="D15" s="12"/>
      <c r="E15" s="12"/>
      <c r="F15" s="12"/>
      <c r="G15" s="11"/>
      <c r="H15" s="12"/>
      <c r="I15" s="15"/>
      <c r="J15" s="3"/>
    </row>
    <row r="16" spans="1:10" x14ac:dyDescent="0.35">
      <c r="A16" s="14"/>
      <c r="B16" s="12"/>
      <c r="C16" s="12"/>
      <c r="D16" s="12"/>
      <c r="E16" s="12"/>
      <c r="F16" s="12"/>
      <c r="G16" s="11"/>
      <c r="H16" s="12"/>
      <c r="I16" s="15"/>
      <c r="J16" s="3"/>
    </row>
    <row r="17" spans="1:10" x14ac:dyDescent="0.35">
      <c r="A17" s="14"/>
      <c r="B17" s="12"/>
      <c r="C17" s="12"/>
      <c r="D17" s="12"/>
      <c r="E17" s="12"/>
      <c r="F17" s="12"/>
      <c r="G17" s="11"/>
      <c r="H17" s="12"/>
      <c r="I17" s="15"/>
      <c r="J17" s="3"/>
    </row>
    <row r="18" spans="1:10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</row>
    <row r="24" spans="1:10" x14ac:dyDescent="0.35">
      <c r="A24" s="2"/>
      <c r="B24" s="2"/>
      <c r="C24" s="2"/>
      <c r="D24" s="2"/>
      <c r="E24" s="2"/>
      <c r="F24" s="2"/>
      <c r="G24" s="2"/>
      <c r="H24" s="2"/>
      <c r="I24" s="1"/>
      <c r="J24" s="3"/>
    </row>
    <row r="25" spans="1:10" x14ac:dyDescent="0.35">
      <c r="A25" s="2"/>
      <c r="B25" s="2"/>
      <c r="C25" s="2"/>
      <c r="D25" s="2"/>
      <c r="E25" s="2"/>
      <c r="F25" s="2"/>
      <c r="G25" s="2"/>
      <c r="H25" s="2"/>
      <c r="I25" s="1"/>
      <c r="J25" s="3"/>
    </row>
    <row r="26" spans="1:10" x14ac:dyDescent="0.35">
      <c r="A26" s="2"/>
      <c r="B26" s="2"/>
      <c r="C26" s="2"/>
      <c r="D26" s="2"/>
      <c r="E26" s="2"/>
      <c r="F26" s="2"/>
      <c r="G26" s="2"/>
      <c r="H26" s="2"/>
      <c r="I26" s="1"/>
      <c r="J26" s="3"/>
    </row>
    <row r="27" spans="1:10" x14ac:dyDescent="0.35">
      <c r="A27" s="6"/>
    </row>
  </sheetData>
  <phoneticPr fontId="4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371"/>
  <sheetViews>
    <sheetView zoomScale="70" zoomScaleNormal="70" workbookViewId="0">
      <selection activeCell="C12" sqref="C12"/>
    </sheetView>
  </sheetViews>
  <sheetFormatPr defaultColWidth="10.81640625" defaultRowHeight="14.5" x14ac:dyDescent="0.35"/>
  <cols>
    <col min="1" max="1" width="16.54296875" customWidth="1"/>
    <col min="2" max="2" width="21" bestFit="1" customWidth="1"/>
    <col min="3" max="3" width="16.81640625" bestFit="1" customWidth="1"/>
    <col min="4" max="8" width="16.81640625" customWidth="1"/>
    <col min="9" max="9" width="14.81640625" bestFit="1" customWidth="1"/>
    <col min="12" max="12" width="10.54296875" bestFit="1" customWidth="1"/>
    <col min="17" max="17" width="9.54296875" bestFit="1" customWidth="1"/>
    <col min="18" max="18" width="10.1796875" bestFit="1" customWidth="1"/>
    <col min="19" max="19" width="10.54296875" bestFit="1" customWidth="1"/>
    <col min="20" max="20" width="13.1796875" bestFit="1" customWidth="1"/>
    <col min="21" max="21" width="8.81640625" bestFit="1" customWidth="1"/>
    <col min="22" max="22" width="11.54296875" bestFit="1" customWidth="1"/>
    <col min="23" max="24" width="9.54296875" bestFit="1" customWidth="1"/>
  </cols>
  <sheetData>
    <row r="1" spans="1:13" ht="33.5" x14ac:dyDescent="0.75">
      <c r="A1" s="8" t="s">
        <v>12</v>
      </c>
    </row>
    <row r="2" spans="1:13" ht="23.5" x14ac:dyDescent="0.55000000000000004">
      <c r="A2" s="9" t="s">
        <v>13</v>
      </c>
    </row>
    <row r="4" spans="1:13" x14ac:dyDescent="0.35">
      <c r="A4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13" x14ac:dyDescent="0.35">
      <c r="A5" s="10"/>
      <c r="B5" s="1"/>
      <c r="C5" s="1"/>
      <c r="D5" s="1"/>
      <c r="E5" s="1"/>
      <c r="F5" s="1"/>
      <c r="G5" s="1"/>
      <c r="H5" s="1"/>
      <c r="I5" s="2"/>
      <c r="J5" s="2"/>
      <c r="M5" s="2"/>
    </row>
    <row r="6" spans="1:13" x14ac:dyDescent="0.35">
      <c r="A6" s="10"/>
      <c r="B6" s="1"/>
      <c r="C6" s="1"/>
      <c r="D6" s="1"/>
      <c r="E6" s="1"/>
      <c r="F6" s="1"/>
      <c r="G6" s="1"/>
      <c r="H6" s="1"/>
      <c r="I6" s="2"/>
      <c r="J6" s="2"/>
      <c r="M6" s="5"/>
    </row>
    <row r="7" spans="1:13" x14ac:dyDescent="0.35">
      <c r="A7" s="10"/>
      <c r="B7" s="1"/>
      <c r="C7" s="1"/>
      <c r="D7" s="1"/>
      <c r="E7" s="1"/>
      <c r="F7" s="1"/>
      <c r="G7" s="1"/>
      <c r="H7" s="1"/>
      <c r="I7" s="2"/>
      <c r="J7" s="2"/>
      <c r="M7" s="2"/>
    </row>
    <row r="8" spans="1:13" x14ac:dyDescent="0.35">
      <c r="A8" s="10"/>
      <c r="B8" s="1"/>
      <c r="C8" s="1"/>
      <c r="D8" s="1"/>
      <c r="E8" s="1"/>
      <c r="F8" s="1"/>
      <c r="G8" s="1"/>
      <c r="H8" s="1"/>
      <c r="I8" s="2"/>
      <c r="J8" s="2"/>
      <c r="M8" s="2"/>
    </row>
    <row r="9" spans="1:13" x14ac:dyDescent="0.35">
      <c r="A9" s="10"/>
      <c r="B9" s="1"/>
      <c r="C9" s="1"/>
      <c r="D9" s="1"/>
      <c r="E9" s="1"/>
      <c r="F9" s="1"/>
      <c r="G9" s="1"/>
      <c r="H9" s="1"/>
      <c r="I9" s="2"/>
      <c r="J9" s="2"/>
      <c r="M9" s="2"/>
    </row>
    <row r="10" spans="1:13" x14ac:dyDescent="0.35">
      <c r="A10" s="10"/>
      <c r="B10" s="1"/>
      <c r="C10" s="1"/>
      <c r="D10" s="1"/>
      <c r="E10" s="1"/>
      <c r="F10" s="1"/>
      <c r="G10" s="1"/>
      <c r="H10" s="1"/>
      <c r="I10" s="2"/>
      <c r="J10" s="2"/>
      <c r="M10" s="2"/>
    </row>
    <row r="11" spans="1:13" x14ac:dyDescent="0.35">
      <c r="A11" s="10"/>
      <c r="B11" s="1"/>
      <c r="C11" s="1"/>
      <c r="D11" s="1"/>
      <c r="E11" s="1"/>
      <c r="F11" s="1"/>
      <c r="G11" s="1"/>
      <c r="H11" s="1"/>
      <c r="I11" s="2"/>
      <c r="J11" s="2"/>
      <c r="M11" s="2"/>
    </row>
    <row r="12" spans="1:13" x14ac:dyDescent="0.35">
      <c r="A12" s="10"/>
      <c r="B12" s="1"/>
      <c r="C12" s="1"/>
      <c r="D12" s="1"/>
      <c r="E12" s="1"/>
      <c r="F12" s="1"/>
      <c r="G12" s="1"/>
      <c r="H12" s="1"/>
      <c r="I12" s="2"/>
      <c r="J12" s="2"/>
      <c r="M12" s="2"/>
    </row>
    <row r="13" spans="1:13" x14ac:dyDescent="0.35">
      <c r="A13" s="10"/>
      <c r="B13" s="1"/>
      <c r="C13" s="1"/>
      <c r="D13" s="1"/>
      <c r="E13" s="1"/>
      <c r="F13" s="1"/>
      <c r="G13" s="1"/>
      <c r="H13" s="1"/>
      <c r="I13" s="2"/>
      <c r="J13" s="2"/>
      <c r="M13" s="2"/>
    </row>
    <row r="14" spans="1:13" x14ac:dyDescent="0.35">
      <c r="A14" s="10"/>
      <c r="B14" s="1"/>
      <c r="C14" s="1"/>
      <c r="D14" s="1"/>
      <c r="E14" s="1"/>
      <c r="F14" s="1"/>
      <c r="G14" s="1"/>
      <c r="H14" s="1"/>
      <c r="I14" s="2"/>
      <c r="J14" s="2"/>
      <c r="M14" s="2"/>
    </row>
    <row r="15" spans="1:13" x14ac:dyDescent="0.35">
      <c r="A15" s="10"/>
      <c r="B15" s="1"/>
      <c r="C15" s="1"/>
      <c r="D15" s="1"/>
      <c r="E15" s="1"/>
      <c r="F15" s="1"/>
      <c r="G15" s="1"/>
      <c r="H15" s="1"/>
      <c r="I15" s="2"/>
      <c r="J15" s="2"/>
      <c r="M15" s="2"/>
    </row>
    <row r="16" spans="1:13" x14ac:dyDescent="0.35">
      <c r="A16" s="10"/>
      <c r="B16" s="1"/>
      <c r="C16" s="1"/>
      <c r="D16" s="1"/>
      <c r="E16" s="1"/>
      <c r="F16" s="1"/>
      <c r="G16" s="1"/>
      <c r="H16" s="1"/>
      <c r="I16" s="2"/>
      <c r="J16" s="2"/>
      <c r="M16" s="2"/>
    </row>
    <row r="17" spans="1:13" x14ac:dyDescent="0.35">
      <c r="A17" s="10"/>
      <c r="B17" s="1"/>
      <c r="C17" s="1"/>
      <c r="D17" s="1"/>
      <c r="E17" s="1"/>
      <c r="F17" s="1"/>
      <c r="G17" s="1"/>
      <c r="H17" s="1"/>
      <c r="I17" s="2"/>
      <c r="J17" s="2"/>
      <c r="M17" s="2"/>
    </row>
    <row r="18" spans="1:13" x14ac:dyDescent="0.35">
      <c r="A18" s="10"/>
      <c r="B18" s="1"/>
      <c r="C18" s="1"/>
      <c r="D18" s="1"/>
      <c r="E18" s="1"/>
      <c r="F18" s="1"/>
      <c r="G18" s="1"/>
      <c r="H18" s="1"/>
      <c r="I18" s="2"/>
      <c r="J18" s="2"/>
      <c r="M18" s="2"/>
    </row>
    <row r="19" spans="1:13" x14ac:dyDescent="0.35">
      <c r="A19" s="10"/>
      <c r="B19" s="1"/>
      <c r="C19" s="1"/>
      <c r="D19" s="1"/>
      <c r="E19" s="1"/>
      <c r="F19" s="1"/>
      <c r="G19" s="1"/>
      <c r="H19" s="1"/>
      <c r="I19" s="2"/>
      <c r="J19" s="2"/>
      <c r="M19" s="2"/>
    </row>
    <row r="20" spans="1:13" x14ac:dyDescent="0.35">
      <c r="A20" s="10"/>
      <c r="B20" s="1"/>
      <c r="C20" s="1"/>
      <c r="D20" s="1"/>
      <c r="E20" s="1"/>
      <c r="F20" s="1"/>
      <c r="G20" s="1"/>
      <c r="H20" s="1"/>
      <c r="I20" s="2"/>
      <c r="J20" s="2"/>
      <c r="M20" s="2"/>
    </row>
    <row r="21" spans="1:13" x14ac:dyDescent="0.35">
      <c r="A21" s="10"/>
      <c r="B21" s="1"/>
      <c r="C21" s="1"/>
      <c r="D21" s="1"/>
      <c r="E21" s="1"/>
      <c r="F21" s="1"/>
      <c r="G21" s="1"/>
      <c r="H21" s="1"/>
      <c r="I21" s="2"/>
      <c r="J21" s="2"/>
      <c r="M21" s="2"/>
    </row>
    <row r="22" spans="1:13" x14ac:dyDescent="0.35">
      <c r="A22" s="10"/>
      <c r="B22" s="1"/>
      <c r="C22" s="1"/>
      <c r="D22" s="1"/>
      <c r="E22" s="1"/>
      <c r="F22" s="1"/>
      <c r="G22" s="1"/>
      <c r="H22" s="1"/>
      <c r="I22" s="2"/>
      <c r="J22" s="2"/>
      <c r="M22" s="2"/>
    </row>
    <row r="23" spans="1:13" x14ac:dyDescent="0.35">
      <c r="A23" s="10"/>
      <c r="B23" s="1"/>
      <c r="C23" s="1"/>
      <c r="D23" s="1"/>
      <c r="E23" s="1"/>
      <c r="F23" s="1"/>
      <c r="G23" s="1"/>
      <c r="H23" s="1"/>
      <c r="I23" s="2"/>
      <c r="J23" s="2"/>
      <c r="M23" s="2"/>
    </row>
    <row r="24" spans="1:13" x14ac:dyDescent="0.35">
      <c r="A24" s="10"/>
      <c r="B24" s="1"/>
      <c r="C24" s="1"/>
      <c r="D24" s="1"/>
      <c r="E24" s="1"/>
      <c r="F24" s="1"/>
      <c r="G24" s="1"/>
      <c r="H24" s="1"/>
      <c r="I24" s="2"/>
      <c r="J24" s="2"/>
      <c r="M24" s="2"/>
    </row>
    <row r="25" spans="1:13" x14ac:dyDescent="0.35">
      <c r="A25" s="10"/>
      <c r="B25" s="1"/>
      <c r="C25" s="1"/>
      <c r="D25" s="1"/>
      <c r="E25" s="1"/>
      <c r="F25" s="1"/>
      <c r="G25" s="1"/>
      <c r="H25" s="1"/>
      <c r="I25" s="2"/>
      <c r="J25" s="2"/>
      <c r="M25" s="2"/>
    </row>
    <row r="26" spans="1:13" x14ac:dyDescent="0.35">
      <c r="A26" s="10"/>
      <c r="B26" s="1"/>
      <c r="C26" s="1"/>
      <c r="D26" s="1"/>
      <c r="E26" s="1"/>
      <c r="F26" s="1"/>
      <c r="G26" s="1"/>
      <c r="H26" s="1"/>
      <c r="I26" s="2"/>
      <c r="J26" s="2"/>
      <c r="M26" s="2"/>
    </row>
    <row r="27" spans="1:13" x14ac:dyDescent="0.35">
      <c r="A27" s="10"/>
      <c r="B27" s="1"/>
      <c r="C27" s="1"/>
      <c r="D27" s="1"/>
      <c r="E27" s="1"/>
      <c r="F27" s="1"/>
      <c r="G27" s="1"/>
      <c r="H27" s="1"/>
      <c r="I27" s="2"/>
      <c r="J27" s="2"/>
      <c r="M27" s="2"/>
    </row>
    <row r="28" spans="1:13" x14ac:dyDescent="0.35">
      <c r="A28" s="10"/>
      <c r="B28" s="1"/>
      <c r="C28" s="1"/>
      <c r="D28" s="1"/>
      <c r="E28" s="1"/>
      <c r="F28" s="1"/>
      <c r="G28" s="1"/>
      <c r="H28" s="1"/>
      <c r="I28" s="2"/>
      <c r="J28" s="2"/>
      <c r="M28" s="2"/>
    </row>
    <row r="29" spans="1:13" x14ac:dyDescent="0.35">
      <c r="A29" s="10"/>
      <c r="B29" s="1"/>
      <c r="C29" s="1"/>
      <c r="D29" s="1"/>
      <c r="E29" s="1"/>
      <c r="F29" s="1"/>
      <c r="G29" s="1"/>
      <c r="H29" s="1"/>
      <c r="I29" s="2"/>
      <c r="J29" s="2"/>
      <c r="M29" s="2"/>
    </row>
    <row r="30" spans="1:13" x14ac:dyDescent="0.35">
      <c r="A30" s="10"/>
      <c r="B30" s="1"/>
      <c r="C30" s="1"/>
      <c r="D30" s="1"/>
      <c r="E30" s="1"/>
      <c r="F30" s="1"/>
      <c r="G30" s="1"/>
      <c r="H30" s="1"/>
      <c r="I30" s="2"/>
      <c r="J30" s="2"/>
      <c r="M30" s="2"/>
    </row>
    <row r="31" spans="1:13" x14ac:dyDescent="0.35">
      <c r="A31" s="10"/>
      <c r="B31" s="1"/>
      <c r="C31" s="1"/>
      <c r="D31" s="1"/>
      <c r="E31" s="1"/>
      <c r="F31" s="1"/>
      <c r="G31" s="1"/>
      <c r="H31" s="1"/>
      <c r="I31" s="2"/>
      <c r="J31" s="2"/>
      <c r="M31" s="2"/>
    </row>
    <row r="32" spans="1:13" x14ac:dyDescent="0.35">
      <c r="A32" s="10"/>
      <c r="B32" s="1"/>
      <c r="C32" s="1"/>
      <c r="D32" s="1"/>
      <c r="E32" s="1"/>
      <c r="F32" s="1"/>
      <c r="G32" s="1"/>
      <c r="H32" s="1"/>
      <c r="I32" s="2"/>
      <c r="J32" s="2"/>
      <c r="M32" s="4"/>
    </row>
    <row r="33" spans="1:13" x14ac:dyDescent="0.35">
      <c r="A33" s="10"/>
      <c r="B33" s="1"/>
      <c r="C33" s="1"/>
      <c r="D33" s="1"/>
      <c r="E33" s="1"/>
      <c r="F33" s="1"/>
      <c r="G33" s="1"/>
      <c r="H33" s="1"/>
      <c r="I33" s="2"/>
      <c r="J33" s="2"/>
      <c r="M33" s="4"/>
    </row>
    <row r="34" spans="1:13" x14ac:dyDescent="0.35">
      <c r="A34" s="10"/>
      <c r="B34" s="1"/>
      <c r="C34" s="1"/>
      <c r="D34" s="1"/>
      <c r="E34" s="1"/>
      <c r="F34" s="1"/>
      <c r="G34" s="1"/>
      <c r="H34" s="1"/>
      <c r="I34" s="2"/>
      <c r="J34" s="2"/>
      <c r="M34" s="4"/>
    </row>
    <row r="35" spans="1:13" x14ac:dyDescent="0.35">
      <c r="A35" s="10"/>
      <c r="B35" s="1"/>
      <c r="C35" s="1"/>
      <c r="D35" s="1"/>
      <c r="E35" s="1"/>
      <c r="F35" s="1"/>
      <c r="G35" s="1"/>
      <c r="H35" s="1"/>
      <c r="I35" s="2"/>
      <c r="J35" s="2"/>
      <c r="M35" s="4"/>
    </row>
    <row r="36" spans="1:13" x14ac:dyDescent="0.35">
      <c r="A36" s="10"/>
      <c r="B36" s="1"/>
      <c r="C36" s="1"/>
      <c r="D36" s="1"/>
      <c r="E36" s="1"/>
      <c r="F36" s="1"/>
      <c r="G36" s="1"/>
      <c r="H36" s="1"/>
      <c r="I36" s="2"/>
      <c r="J36" s="2"/>
    </row>
    <row r="37" spans="1:13" x14ac:dyDescent="0.35">
      <c r="A37" s="10"/>
      <c r="B37" s="1"/>
      <c r="C37" s="1"/>
      <c r="D37" s="1"/>
      <c r="E37" s="1"/>
      <c r="F37" s="1"/>
      <c r="G37" s="1"/>
      <c r="H37" s="1"/>
      <c r="I37" s="2"/>
      <c r="J37" s="2"/>
    </row>
    <row r="38" spans="1:13" x14ac:dyDescent="0.35">
      <c r="A38" s="10"/>
      <c r="B38" s="1"/>
      <c r="C38" s="1"/>
      <c r="D38" s="1"/>
      <c r="E38" s="1"/>
      <c r="F38" s="1"/>
      <c r="G38" s="1"/>
      <c r="H38" s="1"/>
      <c r="I38" s="2"/>
      <c r="J38" s="2"/>
    </row>
    <row r="39" spans="1:13" x14ac:dyDescent="0.35">
      <c r="A39" s="10"/>
      <c r="B39" s="1"/>
      <c r="C39" s="1"/>
      <c r="D39" s="1"/>
      <c r="E39" s="1"/>
      <c r="F39" s="1"/>
      <c r="G39" s="1"/>
      <c r="H39" s="1"/>
      <c r="I39" s="2"/>
      <c r="J39" s="2"/>
    </row>
    <row r="40" spans="1:13" x14ac:dyDescent="0.35">
      <c r="A40" s="10"/>
      <c r="B40" s="1"/>
      <c r="C40" s="1"/>
      <c r="D40" s="1"/>
      <c r="E40" s="1"/>
      <c r="F40" s="1"/>
      <c r="G40" s="1"/>
      <c r="H40" s="1"/>
      <c r="I40" s="2"/>
      <c r="J40" s="2"/>
    </row>
    <row r="41" spans="1:13" x14ac:dyDescent="0.35">
      <c r="A41" s="10"/>
      <c r="B41" s="1"/>
      <c r="C41" s="1"/>
      <c r="D41" s="1"/>
      <c r="E41" s="1"/>
      <c r="F41" s="1"/>
      <c r="G41" s="1"/>
      <c r="H41" s="1"/>
      <c r="I41" s="2"/>
      <c r="J41" s="2"/>
    </row>
    <row r="42" spans="1:13" x14ac:dyDescent="0.35">
      <c r="A42" s="10"/>
      <c r="B42" s="1"/>
      <c r="C42" s="1"/>
      <c r="D42" s="1"/>
      <c r="E42" s="1"/>
      <c r="F42" s="1"/>
      <c r="G42" s="1"/>
      <c r="H42" s="1"/>
      <c r="I42" s="2"/>
      <c r="J42" s="2"/>
    </row>
    <row r="43" spans="1:13" x14ac:dyDescent="0.35">
      <c r="A43" s="10"/>
      <c r="B43" s="1"/>
      <c r="C43" s="1"/>
      <c r="D43" s="1"/>
      <c r="E43" s="1"/>
      <c r="F43" s="1"/>
      <c r="G43" s="1"/>
      <c r="H43" s="1"/>
      <c r="I43" s="2"/>
      <c r="J43" s="2"/>
    </row>
    <row r="44" spans="1:13" x14ac:dyDescent="0.35">
      <c r="A44" s="10"/>
      <c r="B44" s="1"/>
      <c r="C44" s="1"/>
      <c r="D44" s="1"/>
      <c r="E44" s="1"/>
      <c r="F44" s="1"/>
      <c r="G44" s="1"/>
      <c r="H44" s="1"/>
      <c r="I44" s="2"/>
      <c r="J44" s="2"/>
    </row>
    <row r="45" spans="1:13" x14ac:dyDescent="0.35">
      <c r="A45" s="10"/>
      <c r="B45" s="1"/>
      <c r="C45" s="1"/>
      <c r="D45" s="1"/>
      <c r="E45" s="1"/>
      <c r="F45" s="1"/>
      <c r="G45" s="1"/>
      <c r="H45" s="1"/>
      <c r="I45" s="2"/>
      <c r="J45" s="2"/>
    </row>
    <row r="46" spans="1:13" x14ac:dyDescent="0.35">
      <c r="A46" s="10"/>
      <c r="B46" s="1"/>
      <c r="C46" s="1"/>
      <c r="D46" s="1"/>
      <c r="E46" s="1"/>
      <c r="F46" s="1"/>
      <c r="G46" s="1"/>
      <c r="H46" s="1"/>
      <c r="I46" s="2"/>
      <c r="J46" s="2"/>
    </row>
    <row r="47" spans="1:13" x14ac:dyDescent="0.35">
      <c r="A47" s="10"/>
      <c r="B47" s="1"/>
      <c r="C47" s="1"/>
      <c r="D47" s="1"/>
      <c r="E47" s="1"/>
      <c r="F47" s="1"/>
      <c r="G47" s="1"/>
      <c r="H47" s="1"/>
      <c r="I47" s="2"/>
      <c r="J47" s="2"/>
    </row>
    <row r="48" spans="1:13" x14ac:dyDescent="0.35">
      <c r="A48" s="10"/>
      <c r="B48" s="1"/>
      <c r="C48" s="1"/>
      <c r="D48" s="1"/>
      <c r="E48" s="1"/>
      <c r="F48" s="1"/>
      <c r="G48" s="1"/>
      <c r="H48" s="1"/>
      <c r="I48" s="2"/>
      <c r="J48" s="2"/>
    </row>
    <row r="49" spans="1:10" x14ac:dyDescent="0.35">
      <c r="A49" s="10"/>
      <c r="B49" s="1"/>
      <c r="C49" s="1"/>
      <c r="D49" s="1"/>
      <c r="E49" s="1"/>
      <c r="F49" s="1"/>
      <c r="G49" s="1"/>
      <c r="H49" s="1"/>
      <c r="I49" s="2"/>
      <c r="J49" s="2"/>
    </row>
    <row r="50" spans="1:10" x14ac:dyDescent="0.35">
      <c r="A50" s="10"/>
      <c r="B50" s="1"/>
      <c r="C50" s="1"/>
      <c r="D50" s="1"/>
      <c r="E50" s="1"/>
      <c r="F50" s="1"/>
      <c r="G50" s="1"/>
      <c r="H50" s="1"/>
      <c r="I50" s="2"/>
      <c r="J50" s="2"/>
    </row>
    <row r="51" spans="1:10" x14ac:dyDescent="0.35">
      <c r="A51" s="10"/>
      <c r="B51" s="1"/>
      <c r="C51" s="1"/>
      <c r="D51" s="1"/>
      <c r="E51" s="1"/>
      <c r="F51" s="1"/>
      <c r="G51" s="1"/>
      <c r="H51" s="1"/>
      <c r="I51" s="2"/>
      <c r="J51" s="2"/>
    </row>
    <row r="52" spans="1:10" x14ac:dyDescent="0.35">
      <c r="A52" s="10"/>
      <c r="B52" s="1"/>
      <c r="C52" s="1"/>
      <c r="D52" s="1"/>
      <c r="E52" s="1"/>
      <c r="F52" s="1"/>
      <c r="G52" s="1"/>
      <c r="H52" s="1"/>
      <c r="I52" s="2"/>
      <c r="J52" s="2"/>
    </row>
    <row r="53" spans="1:10" x14ac:dyDescent="0.35">
      <c r="A53" s="10"/>
      <c r="B53" s="1"/>
      <c r="C53" s="1"/>
      <c r="D53" s="1"/>
      <c r="E53" s="1"/>
      <c r="F53" s="1"/>
      <c r="G53" s="1"/>
      <c r="H53" s="1"/>
      <c r="I53" s="2"/>
      <c r="J53" s="2"/>
    </row>
    <row r="54" spans="1:10" x14ac:dyDescent="0.35">
      <c r="A54" s="10"/>
      <c r="B54" s="1"/>
      <c r="C54" s="1"/>
      <c r="D54" s="1"/>
      <c r="E54" s="1"/>
      <c r="F54" s="1"/>
      <c r="G54" s="1"/>
      <c r="H54" s="1"/>
      <c r="I54" s="2"/>
      <c r="J54" s="2"/>
    </row>
    <row r="55" spans="1:10" x14ac:dyDescent="0.35">
      <c r="A55" s="10"/>
      <c r="B55" s="1"/>
      <c r="C55" s="1"/>
      <c r="D55" s="1"/>
      <c r="E55" s="1"/>
      <c r="F55" s="1"/>
      <c r="G55" s="1"/>
      <c r="H55" s="1"/>
      <c r="I55" s="2"/>
      <c r="J55" s="2"/>
    </row>
    <row r="56" spans="1:10" x14ac:dyDescent="0.35">
      <c r="A56" s="10"/>
      <c r="B56" s="1"/>
      <c r="C56" s="1"/>
      <c r="D56" s="1"/>
      <c r="E56" s="1"/>
      <c r="F56" s="1"/>
      <c r="G56" s="1"/>
      <c r="H56" s="1"/>
      <c r="I56" s="2"/>
      <c r="J56" s="2"/>
    </row>
    <row r="57" spans="1:10" x14ac:dyDescent="0.35">
      <c r="A57" s="10"/>
      <c r="B57" s="1"/>
      <c r="C57" s="1"/>
      <c r="D57" s="1"/>
      <c r="E57" s="1"/>
      <c r="F57" s="1"/>
      <c r="G57" s="1"/>
      <c r="H57" s="1"/>
      <c r="I57" s="2"/>
      <c r="J57" s="2"/>
    </row>
    <row r="58" spans="1:10" x14ac:dyDescent="0.35">
      <c r="A58" s="10"/>
      <c r="B58" s="1"/>
      <c r="C58" s="1"/>
      <c r="D58" s="1"/>
      <c r="E58" s="1"/>
      <c r="F58" s="1"/>
      <c r="G58" s="1"/>
      <c r="H58" s="1"/>
      <c r="I58" s="2"/>
      <c r="J58" s="2"/>
    </row>
    <row r="59" spans="1:10" x14ac:dyDescent="0.35">
      <c r="A59" s="10"/>
      <c r="B59" s="1"/>
      <c r="C59" s="1"/>
      <c r="D59" s="1"/>
      <c r="E59" s="1"/>
      <c r="F59" s="1"/>
      <c r="G59" s="1"/>
      <c r="H59" s="1"/>
      <c r="I59" s="2"/>
      <c r="J59" s="2"/>
    </row>
    <row r="60" spans="1:10" x14ac:dyDescent="0.35">
      <c r="A60" s="10"/>
      <c r="B60" s="1"/>
      <c r="C60" s="1"/>
      <c r="D60" s="1"/>
      <c r="E60" s="1"/>
      <c r="F60" s="1"/>
      <c r="G60" s="1"/>
      <c r="H60" s="1"/>
      <c r="I60" s="2"/>
      <c r="J60" s="2"/>
    </row>
    <row r="61" spans="1:10" x14ac:dyDescent="0.35">
      <c r="A61" s="10"/>
      <c r="B61" s="1"/>
      <c r="C61" s="1"/>
      <c r="D61" s="1"/>
      <c r="E61" s="1"/>
      <c r="F61" s="1"/>
      <c r="G61" s="1"/>
      <c r="H61" s="1"/>
      <c r="I61" s="2"/>
      <c r="J61" s="2"/>
    </row>
    <row r="62" spans="1:10" x14ac:dyDescent="0.35">
      <c r="A62" s="10"/>
      <c r="B62" s="1"/>
      <c r="C62" s="1"/>
      <c r="D62" s="1"/>
      <c r="E62" s="1"/>
      <c r="F62" s="1"/>
      <c r="G62" s="1"/>
      <c r="H62" s="1"/>
      <c r="I62" s="2"/>
      <c r="J62" s="2"/>
    </row>
    <row r="63" spans="1:10" x14ac:dyDescent="0.35">
      <c r="A63" s="10"/>
      <c r="B63" s="1"/>
      <c r="C63" s="1"/>
      <c r="D63" s="1"/>
      <c r="E63" s="1"/>
      <c r="F63" s="1"/>
      <c r="G63" s="1"/>
      <c r="H63" s="1"/>
      <c r="I63" s="2"/>
      <c r="J63" s="2"/>
    </row>
    <row r="64" spans="1:10" x14ac:dyDescent="0.35">
      <c r="A64" s="10"/>
      <c r="B64" s="1"/>
      <c r="C64" s="1"/>
      <c r="D64" s="1"/>
      <c r="E64" s="1"/>
      <c r="F64" s="1"/>
      <c r="G64" s="1"/>
      <c r="H64" s="1"/>
      <c r="I64" s="2"/>
      <c r="J64" s="2"/>
    </row>
    <row r="65" spans="1:10" x14ac:dyDescent="0.35">
      <c r="A65" s="10"/>
      <c r="B65" s="1"/>
      <c r="C65" s="1"/>
      <c r="D65" s="1"/>
      <c r="E65" s="1"/>
      <c r="F65" s="1"/>
      <c r="G65" s="1"/>
      <c r="H65" s="1"/>
      <c r="I65" s="2"/>
      <c r="J65" s="2"/>
    </row>
    <row r="66" spans="1:10" x14ac:dyDescent="0.35">
      <c r="A66" s="10"/>
      <c r="B66" s="1"/>
      <c r="C66" s="1"/>
      <c r="D66" s="1"/>
      <c r="E66" s="1"/>
      <c r="F66" s="1"/>
      <c r="G66" s="1"/>
      <c r="H66" s="1"/>
      <c r="I66" s="2"/>
      <c r="J66" s="2"/>
    </row>
    <row r="67" spans="1:10" x14ac:dyDescent="0.35">
      <c r="A67" s="10"/>
      <c r="B67" s="1"/>
      <c r="C67" s="1"/>
      <c r="D67" s="1"/>
      <c r="E67" s="1"/>
      <c r="F67" s="1"/>
      <c r="G67" s="1"/>
      <c r="H67" s="1"/>
      <c r="I67" s="2"/>
      <c r="J67" s="2"/>
    </row>
    <row r="68" spans="1:10" x14ac:dyDescent="0.35">
      <c r="A68" s="10"/>
      <c r="B68" s="1"/>
      <c r="C68" s="1"/>
      <c r="D68" s="1"/>
      <c r="E68" s="1"/>
      <c r="F68" s="1"/>
      <c r="G68" s="1"/>
      <c r="H68" s="1"/>
      <c r="I68" s="2"/>
      <c r="J68" s="2"/>
    </row>
    <row r="69" spans="1:10" x14ac:dyDescent="0.35">
      <c r="A69" s="10"/>
      <c r="B69" s="1"/>
      <c r="C69" s="1"/>
      <c r="D69" s="1"/>
      <c r="E69" s="1"/>
      <c r="F69" s="1"/>
      <c r="G69" s="1"/>
      <c r="H69" s="1"/>
      <c r="I69" s="2"/>
      <c r="J69" s="2"/>
    </row>
    <row r="70" spans="1:10" x14ac:dyDescent="0.35">
      <c r="A70" s="10"/>
      <c r="B70" s="1"/>
      <c r="C70" s="1"/>
      <c r="D70" s="1"/>
      <c r="E70" s="1"/>
      <c r="F70" s="1"/>
      <c r="G70" s="1"/>
      <c r="H70" s="1"/>
      <c r="I70" s="2"/>
      <c r="J70" s="2"/>
    </row>
    <row r="71" spans="1:10" x14ac:dyDescent="0.35">
      <c r="A71" s="10"/>
      <c r="B71" s="1"/>
      <c r="C71" s="1"/>
      <c r="D71" s="1"/>
      <c r="E71" s="1"/>
      <c r="F71" s="1"/>
      <c r="G71" s="1"/>
      <c r="H71" s="1"/>
      <c r="I71" s="2"/>
      <c r="J71" s="2"/>
    </row>
    <row r="72" spans="1:10" x14ac:dyDescent="0.35">
      <c r="A72" s="10"/>
      <c r="B72" s="1"/>
      <c r="C72" s="1"/>
      <c r="D72" s="1"/>
      <c r="E72" s="1"/>
      <c r="F72" s="1"/>
      <c r="G72" s="1"/>
      <c r="H72" s="1"/>
      <c r="I72" s="2"/>
      <c r="J72" s="2"/>
    </row>
    <row r="73" spans="1:10" x14ac:dyDescent="0.35">
      <c r="A73" s="10"/>
      <c r="B73" s="1"/>
      <c r="C73" s="1"/>
      <c r="D73" s="1"/>
      <c r="E73" s="1"/>
      <c r="F73" s="1"/>
      <c r="G73" s="1"/>
      <c r="H73" s="1"/>
      <c r="I73" s="2"/>
      <c r="J73" s="2"/>
    </row>
    <row r="74" spans="1:10" x14ac:dyDescent="0.35">
      <c r="A74" s="10"/>
      <c r="B74" s="1"/>
      <c r="C74" s="1"/>
      <c r="D74" s="1"/>
      <c r="E74" s="1"/>
      <c r="F74" s="1"/>
      <c r="G74" s="1"/>
      <c r="H74" s="1"/>
      <c r="I74" s="2"/>
      <c r="J74" s="2"/>
    </row>
    <row r="75" spans="1:10" x14ac:dyDescent="0.35">
      <c r="A75" s="10"/>
      <c r="B75" s="1"/>
      <c r="C75" s="1"/>
      <c r="D75" s="1"/>
      <c r="E75" s="1"/>
      <c r="F75" s="1"/>
      <c r="G75" s="1"/>
      <c r="H75" s="1"/>
      <c r="I75" s="2"/>
      <c r="J75" s="2"/>
    </row>
    <row r="76" spans="1:10" x14ac:dyDescent="0.35">
      <c r="A76" s="10"/>
      <c r="B76" s="1"/>
      <c r="C76" s="1"/>
      <c r="D76" s="1"/>
      <c r="E76" s="1"/>
      <c r="F76" s="1"/>
      <c r="G76" s="1"/>
      <c r="H76" s="1"/>
      <c r="I76" s="2"/>
      <c r="J76" s="2"/>
    </row>
    <row r="77" spans="1:10" x14ac:dyDescent="0.35">
      <c r="A77" s="10"/>
      <c r="B77" s="1"/>
      <c r="C77" s="1"/>
      <c r="D77" s="1"/>
      <c r="E77" s="1"/>
      <c r="F77" s="1"/>
      <c r="G77" s="1"/>
      <c r="H77" s="1"/>
      <c r="I77" s="2"/>
      <c r="J77" s="2"/>
    </row>
    <row r="78" spans="1:10" x14ac:dyDescent="0.35">
      <c r="A78" s="10"/>
      <c r="B78" s="1"/>
      <c r="C78" s="1"/>
      <c r="D78" s="1"/>
      <c r="E78" s="1"/>
      <c r="F78" s="1"/>
      <c r="G78" s="1"/>
      <c r="H78" s="1"/>
      <c r="I78" s="2"/>
      <c r="J78" s="2"/>
    </row>
    <row r="79" spans="1:10" x14ac:dyDescent="0.35">
      <c r="A79" s="10"/>
      <c r="B79" s="1"/>
      <c r="C79" s="1"/>
      <c r="D79" s="1"/>
      <c r="E79" s="1"/>
      <c r="F79" s="1"/>
      <c r="G79" s="1"/>
      <c r="H79" s="1"/>
      <c r="I79" s="2"/>
      <c r="J79" s="2"/>
    </row>
    <row r="80" spans="1:10" x14ac:dyDescent="0.35">
      <c r="A80" s="10"/>
      <c r="B80" s="1"/>
      <c r="C80" s="1"/>
      <c r="D80" s="1"/>
      <c r="E80" s="1"/>
      <c r="F80" s="1"/>
      <c r="G80" s="1"/>
      <c r="H80" s="1"/>
      <c r="I80" s="2"/>
      <c r="J80" s="2"/>
    </row>
    <row r="81" spans="1:10" x14ac:dyDescent="0.35">
      <c r="A81" s="10"/>
      <c r="B81" s="1"/>
      <c r="C81" s="1"/>
      <c r="D81" s="1"/>
      <c r="E81" s="1"/>
      <c r="F81" s="1"/>
      <c r="G81" s="1"/>
      <c r="H81" s="1"/>
      <c r="I81" s="2"/>
      <c r="J81" s="2"/>
    </row>
    <row r="82" spans="1:10" x14ac:dyDescent="0.35">
      <c r="A82" s="10"/>
      <c r="B82" s="1"/>
      <c r="C82" s="1"/>
      <c r="D82" s="1"/>
      <c r="E82" s="1"/>
      <c r="F82" s="1"/>
      <c r="G82" s="1"/>
      <c r="H82" s="1"/>
      <c r="I82" s="2"/>
      <c r="J82" s="2"/>
    </row>
    <row r="83" spans="1:10" x14ac:dyDescent="0.35">
      <c r="A83" s="10"/>
      <c r="B83" s="1"/>
      <c r="C83" s="1"/>
      <c r="D83" s="1"/>
      <c r="E83" s="1"/>
      <c r="F83" s="1"/>
      <c r="G83" s="1"/>
      <c r="H83" s="1"/>
      <c r="I83" s="2"/>
      <c r="J83" s="2"/>
    </row>
    <row r="84" spans="1:10" x14ac:dyDescent="0.35">
      <c r="A84" s="10"/>
      <c r="B84" s="1"/>
      <c r="C84" s="1"/>
      <c r="D84" s="1"/>
      <c r="E84" s="1"/>
      <c r="F84" s="1"/>
      <c r="G84" s="1"/>
      <c r="H84" s="1"/>
      <c r="I84" s="2"/>
      <c r="J84" s="2"/>
    </row>
    <row r="85" spans="1:10" x14ac:dyDescent="0.35">
      <c r="A85" s="10"/>
      <c r="B85" s="1"/>
      <c r="C85" s="1"/>
      <c r="D85" s="1"/>
      <c r="E85" s="1"/>
      <c r="F85" s="1"/>
      <c r="G85" s="1"/>
      <c r="H85" s="1"/>
      <c r="I85" s="2"/>
      <c r="J85" s="2"/>
    </row>
    <row r="86" spans="1:10" x14ac:dyDescent="0.35">
      <c r="A86" s="10"/>
      <c r="B86" s="1"/>
      <c r="C86" s="1"/>
      <c r="D86" s="1"/>
      <c r="E86" s="1"/>
      <c r="F86" s="1"/>
      <c r="G86" s="1"/>
      <c r="H86" s="1"/>
      <c r="I86" s="2"/>
      <c r="J86" s="2"/>
    </row>
    <row r="87" spans="1:10" x14ac:dyDescent="0.35">
      <c r="A87" s="10"/>
      <c r="B87" s="1"/>
      <c r="C87" s="1"/>
      <c r="D87" s="1"/>
      <c r="E87" s="1"/>
      <c r="F87" s="1"/>
      <c r="G87" s="1"/>
      <c r="H87" s="1"/>
      <c r="I87" s="2"/>
      <c r="J87" s="2"/>
    </row>
    <row r="88" spans="1:10" x14ac:dyDescent="0.35">
      <c r="A88" s="10"/>
      <c r="B88" s="1"/>
      <c r="C88" s="1"/>
      <c r="D88" s="1"/>
      <c r="E88" s="1"/>
      <c r="F88" s="1"/>
      <c r="G88" s="1"/>
      <c r="H88" s="1"/>
      <c r="I88" s="2"/>
      <c r="J88" s="2"/>
    </row>
    <row r="89" spans="1:10" x14ac:dyDescent="0.35">
      <c r="A89" s="10"/>
      <c r="B89" s="1"/>
      <c r="C89" s="1"/>
      <c r="D89" s="1"/>
      <c r="E89" s="1"/>
      <c r="F89" s="1"/>
      <c r="G89" s="1"/>
      <c r="H89" s="1"/>
      <c r="I89" s="2"/>
      <c r="J89" s="2"/>
    </row>
    <row r="90" spans="1:10" x14ac:dyDescent="0.35">
      <c r="A90" s="10"/>
      <c r="B90" s="1"/>
      <c r="C90" s="1"/>
      <c r="D90" s="1"/>
      <c r="E90" s="1"/>
      <c r="F90" s="1"/>
      <c r="G90" s="1"/>
      <c r="H90" s="1"/>
      <c r="I90" s="2"/>
      <c r="J90" s="2"/>
    </row>
    <row r="91" spans="1:10" x14ac:dyDescent="0.35">
      <c r="A91" s="10"/>
      <c r="B91" s="1"/>
      <c r="C91" s="1"/>
      <c r="D91" s="1"/>
      <c r="E91" s="1"/>
      <c r="F91" s="1"/>
      <c r="G91" s="1"/>
      <c r="H91" s="1"/>
      <c r="I91" s="2"/>
      <c r="J91" s="2"/>
    </row>
    <row r="92" spans="1:10" x14ac:dyDescent="0.35">
      <c r="A92" s="10"/>
      <c r="B92" s="1"/>
      <c r="C92" s="1"/>
      <c r="D92" s="1"/>
      <c r="E92" s="1"/>
      <c r="F92" s="1"/>
      <c r="G92" s="1"/>
      <c r="H92" s="1"/>
      <c r="I92" s="2"/>
      <c r="J92" s="2"/>
    </row>
    <row r="93" spans="1:10" x14ac:dyDescent="0.35">
      <c r="A93" s="10"/>
      <c r="B93" s="1"/>
      <c r="C93" s="1"/>
      <c r="D93" s="1"/>
      <c r="E93" s="1"/>
      <c r="F93" s="1"/>
      <c r="G93" s="1"/>
      <c r="H93" s="1"/>
      <c r="I93" s="2"/>
      <c r="J93" s="2"/>
    </row>
    <row r="94" spans="1:10" x14ac:dyDescent="0.35">
      <c r="A94" s="10"/>
      <c r="B94" s="1"/>
      <c r="C94" s="1"/>
      <c r="D94" s="1"/>
      <c r="E94" s="1"/>
      <c r="F94" s="1"/>
      <c r="G94" s="1"/>
      <c r="H94" s="1"/>
      <c r="I94" s="2"/>
      <c r="J94" s="2"/>
    </row>
    <row r="95" spans="1:10" x14ac:dyDescent="0.35">
      <c r="A95" s="10"/>
      <c r="B95" s="1"/>
      <c r="C95" s="1"/>
      <c r="D95" s="1"/>
      <c r="E95" s="1"/>
      <c r="F95" s="1"/>
      <c r="G95" s="1"/>
      <c r="H95" s="1"/>
      <c r="I95" s="2"/>
      <c r="J95" s="2"/>
    </row>
    <row r="96" spans="1:10" x14ac:dyDescent="0.35">
      <c r="A96" s="10"/>
      <c r="B96" s="1"/>
      <c r="C96" s="1"/>
      <c r="D96" s="1"/>
      <c r="E96" s="1"/>
      <c r="F96" s="1"/>
      <c r="G96" s="1"/>
      <c r="H96" s="1"/>
      <c r="I96" s="2"/>
      <c r="J96" s="2"/>
    </row>
    <row r="97" spans="1:10" x14ac:dyDescent="0.35">
      <c r="A97" s="10"/>
      <c r="B97" s="1"/>
      <c r="C97" s="1"/>
      <c r="D97" s="1"/>
      <c r="E97" s="1"/>
      <c r="F97" s="1"/>
      <c r="G97" s="1"/>
      <c r="H97" s="1"/>
      <c r="I97" s="2"/>
      <c r="J97" s="2"/>
    </row>
    <row r="98" spans="1:10" x14ac:dyDescent="0.35">
      <c r="A98" s="10"/>
      <c r="B98" s="1"/>
      <c r="C98" s="1"/>
      <c r="D98" s="1"/>
      <c r="E98" s="1"/>
      <c r="F98" s="1"/>
      <c r="G98" s="1"/>
      <c r="H98" s="1"/>
      <c r="I98" s="2"/>
      <c r="J98" s="2"/>
    </row>
    <row r="99" spans="1:10" x14ac:dyDescent="0.35">
      <c r="A99" s="10"/>
      <c r="B99" s="1"/>
      <c r="C99" s="1"/>
      <c r="D99" s="1"/>
      <c r="E99" s="1"/>
      <c r="F99" s="1"/>
      <c r="G99" s="1"/>
      <c r="H99" s="1"/>
      <c r="I99" s="2"/>
      <c r="J99" s="2"/>
    </row>
    <row r="100" spans="1:10" x14ac:dyDescent="0.35">
      <c r="A100" s="10"/>
      <c r="B100" s="1"/>
      <c r="C100" s="1"/>
      <c r="D100" s="1"/>
      <c r="E100" s="1"/>
      <c r="F100" s="1"/>
      <c r="G100" s="1"/>
      <c r="H100" s="1"/>
      <c r="I100" s="2"/>
      <c r="J100" s="2"/>
    </row>
    <row r="101" spans="1:10" x14ac:dyDescent="0.35">
      <c r="A101" s="10"/>
      <c r="B101" s="1"/>
      <c r="C101" s="1"/>
      <c r="D101" s="1"/>
      <c r="E101" s="1"/>
      <c r="F101" s="1"/>
      <c r="G101" s="1"/>
      <c r="H101" s="1"/>
      <c r="I101" s="2"/>
      <c r="J101" s="2"/>
    </row>
    <row r="102" spans="1:10" x14ac:dyDescent="0.35">
      <c r="A102" s="10"/>
      <c r="B102" s="1"/>
      <c r="C102" s="1"/>
      <c r="D102" s="1"/>
      <c r="E102" s="1"/>
      <c r="F102" s="1"/>
      <c r="G102" s="1"/>
      <c r="H102" s="1"/>
      <c r="I102" s="2"/>
      <c r="J102" s="2"/>
    </row>
    <row r="103" spans="1:10" x14ac:dyDescent="0.35">
      <c r="A103" s="10"/>
      <c r="B103" s="1"/>
      <c r="C103" s="1"/>
      <c r="D103" s="1"/>
      <c r="E103" s="1"/>
      <c r="F103" s="1"/>
      <c r="G103" s="1"/>
      <c r="H103" s="1"/>
      <c r="I103" s="2"/>
      <c r="J103" s="2"/>
    </row>
    <row r="104" spans="1:10" x14ac:dyDescent="0.35">
      <c r="A104" s="10"/>
      <c r="B104" s="1"/>
      <c r="C104" s="1"/>
      <c r="D104" s="1"/>
      <c r="E104" s="1"/>
      <c r="F104" s="1"/>
      <c r="G104" s="1"/>
      <c r="H104" s="1"/>
      <c r="I104" s="2"/>
      <c r="J104" s="2"/>
    </row>
    <row r="105" spans="1:10" x14ac:dyDescent="0.35">
      <c r="A105" s="10"/>
      <c r="B105" s="1"/>
      <c r="C105" s="1"/>
      <c r="D105" s="1"/>
      <c r="E105" s="1"/>
      <c r="F105" s="1"/>
      <c r="G105" s="1"/>
      <c r="H105" s="1"/>
      <c r="I105" s="2"/>
      <c r="J105" s="2"/>
    </row>
    <row r="106" spans="1:10" x14ac:dyDescent="0.35">
      <c r="A106" s="10"/>
      <c r="B106" s="1"/>
      <c r="C106" s="1"/>
      <c r="D106" s="1"/>
      <c r="E106" s="1"/>
      <c r="F106" s="1"/>
      <c r="G106" s="1"/>
      <c r="H106" s="1"/>
      <c r="I106" s="2"/>
      <c r="J106" s="2"/>
    </row>
    <row r="107" spans="1:10" x14ac:dyDescent="0.35">
      <c r="A107" s="10"/>
      <c r="B107" s="1"/>
      <c r="C107" s="1"/>
      <c r="D107" s="1"/>
      <c r="E107" s="1"/>
      <c r="F107" s="1"/>
      <c r="G107" s="1"/>
      <c r="H107" s="1"/>
      <c r="I107" s="2"/>
      <c r="J107" s="2"/>
    </row>
    <row r="108" spans="1:10" x14ac:dyDescent="0.35">
      <c r="A108" s="10"/>
      <c r="B108" s="1"/>
      <c r="C108" s="1"/>
      <c r="D108" s="1"/>
      <c r="E108" s="1"/>
      <c r="F108" s="1"/>
      <c r="G108" s="1"/>
      <c r="H108" s="1"/>
      <c r="I108" s="2"/>
      <c r="J108" s="2"/>
    </row>
    <row r="109" spans="1:10" x14ac:dyDescent="0.35">
      <c r="A109" s="10"/>
      <c r="B109" s="1"/>
      <c r="C109" s="1"/>
      <c r="D109" s="1"/>
      <c r="E109" s="1"/>
      <c r="F109" s="1"/>
      <c r="G109" s="1"/>
      <c r="H109" s="1"/>
      <c r="I109" s="2"/>
      <c r="J109" s="2"/>
    </row>
    <row r="110" spans="1:10" x14ac:dyDescent="0.35">
      <c r="A110" s="10"/>
      <c r="B110" s="1"/>
      <c r="C110" s="1"/>
      <c r="D110" s="1"/>
      <c r="E110" s="1"/>
      <c r="F110" s="1"/>
      <c r="G110" s="1"/>
      <c r="H110" s="1"/>
      <c r="I110" s="2"/>
      <c r="J110" s="2"/>
    </row>
    <row r="111" spans="1:10" x14ac:dyDescent="0.35">
      <c r="A111" s="10"/>
      <c r="B111" s="1"/>
      <c r="C111" s="1"/>
      <c r="D111" s="1"/>
      <c r="E111" s="1"/>
      <c r="F111" s="1"/>
      <c r="G111" s="1"/>
      <c r="H111" s="1"/>
      <c r="I111" s="2"/>
      <c r="J111" s="2"/>
    </row>
    <row r="112" spans="1:10" x14ac:dyDescent="0.35">
      <c r="A112" s="10"/>
      <c r="B112" s="1"/>
      <c r="C112" s="1"/>
      <c r="D112" s="1"/>
      <c r="E112" s="1"/>
      <c r="F112" s="1"/>
      <c r="G112" s="1"/>
      <c r="H112" s="1"/>
      <c r="I112" s="2"/>
      <c r="J112" s="2"/>
    </row>
    <row r="113" spans="1:10" x14ac:dyDescent="0.35">
      <c r="A113" s="10"/>
      <c r="B113" s="1"/>
      <c r="C113" s="1"/>
      <c r="D113" s="1"/>
      <c r="E113" s="1"/>
      <c r="F113" s="1"/>
      <c r="G113" s="1"/>
      <c r="H113" s="1"/>
      <c r="I113" s="2"/>
      <c r="J113" s="2"/>
    </row>
    <row r="114" spans="1:10" x14ac:dyDescent="0.35">
      <c r="A114" s="10"/>
      <c r="B114" s="1"/>
      <c r="C114" s="1"/>
      <c r="D114" s="1"/>
      <c r="E114" s="1"/>
      <c r="F114" s="1"/>
      <c r="G114" s="1"/>
      <c r="H114" s="1"/>
      <c r="I114" s="2"/>
      <c r="J114" s="2"/>
    </row>
    <row r="115" spans="1:10" x14ac:dyDescent="0.35">
      <c r="A115" s="10"/>
      <c r="B115" s="1"/>
      <c r="C115" s="1"/>
      <c r="D115" s="1"/>
      <c r="E115" s="1"/>
      <c r="F115" s="1"/>
      <c r="G115" s="1"/>
      <c r="H115" s="1"/>
      <c r="I115" s="2"/>
      <c r="J115" s="2"/>
    </row>
    <row r="116" spans="1:10" x14ac:dyDescent="0.35">
      <c r="A116" s="10"/>
      <c r="B116" s="1"/>
      <c r="C116" s="1"/>
      <c r="D116" s="1"/>
      <c r="E116" s="1"/>
      <c r="F116" s="1"/>
      <c r="G116" s="1"/>
      <c r="H116" s="1"/>
      <c r="I116" s="2"/>
      <c r="J116" s="2"/>
    </row>
    <row r="117" spans="1:10" x14ac:dyDescent="0.35">
      <c r="A117" s="10"/>
      <c r="B117" s="1"/>
      <c r="C117" s="1"/>
      <c r="D117" s="1"/>
      <c r="E117" s="1"/>
      <c r="F117" s="1"/>
      <c r="G117" s="1"/>
      <c r="H117" s="1"/>
      <c r="I117" s="2"/>
      <c r="J117" s="2"/>
    </row>
    <row r="118" spans="1:10" x14ac:dyDescent="0.35">
      <c r="A118" s="10"/>
      <c r="B118" s="1"/>
      <c r="C118" s="1"/>
      <c r="D118" s="1"/>
      <c r="E118" s="1"/>
      <c r="F118" s="1"/>
      <c r="G118" s="1"/>
      <c r="H118" s="1"/>
      <c r="I118" s="2"/>
      <c r="J118" s="2"/>
    </row>
    <row r="119" spans="1:10" x14ac:dyDescent="0.35">
      <c r="A119" s="10"/>
      <c r="B119" s="1"/>
      <c r="C119" s="1"/>
      <c r="D119" s="1"/>
      <c r="E119" s="1"/>
      <c r="F119" s="1"/>
      <c r="G119" s="1"/>
      <c r="H119" s="1"/>
      <c r="I119" s="2"/>
      <c r="J119" s="2"/>
    </row>
    <row r="120" spans="1:10" x14ac:dyDescent="0.35">
      <c r="A120" s="10"/>
      <c r="B120" s="1"/>
      <c r="C120" s="1"/>
      <c r="D120" s="1"/>
      <c r="E120" s="1"/>
      <c r="F120" s="1"/>
      <c r="G120" s="1"/>
      <c r="H120" s="1"/>
      <c r="I120" s="2"/>
      <c r="J120" s="2"/>
    </row>
    <row r="121" spans="1:10" x14ac:dyDescent="0.35">
      <c r="A121" s="10"/>
      <c r="B121" s="1"/>
      <c r="C121" s="1"/>
      <c r="D121" s="1"/>
      <c r="E121" s="1"/>
      <c r="F121" s="1"/>
      <c r="G121" s="1"/>
      <c r="H121" s="1"/>
      <c r="I121" s="2"/>
      <c r="J121" s="2"/>
    </row>
    <row r="122" spans="1:10" x14ac:dyDescent="0.35">
      <c r="A122" s="10"/>
      <c r="B122" s="1"/>
      <c r="C122" s="1"/>
      <c r="D122" s="1"/>
      <c r="E122" s="1"/>
      <c r="F122" s="1"/>
      <c r="G122" s="1"/>
      <c r="H122" s="1"/>
      <c r="I122" s="2"/>
      <c r="J122" s="2"/>
    </row>
    <row r="123" spans="1:10" x14ac:dyDescent="0.35">
      <c r="A123" s="10"/>
      <c r="B123" s="1"/>
      <c r="C123" s="1"/>
      <c r="D123" s="1"/>
      <c r="E123" s="1"/>
      <c r="F123" s="1"/>
      <c r="G123" s="1"/>
      <c r="H123" s="1"/>
      <c r="I123" s="2"/>
      <c r="J123" s="2"/>
    </row>
    <row r="124" spans="1:10" x14ac:dyDescent="0.35">
      <c r="A124" s="10"/>
      <c r="B124" s="1"/>
      <c r="C124" s="1"/>
      <c r="D124" s="1"/>
      <c r="E124" s="1"/>
      <c r="F124" s="1"/>
      <c r="G124" s="1"/>
      <c r="H124" s="1"/>
      <c r="I124" s="2"/>
      <c r="J124" s="2"/>
    </row>
    <row r="125" spans="1:10" x14ac:dyDescent="0.35">
      <c r="A125" s="10"/>
      <c r="B125" s="1"/>
      <c r="C125" s="1"/>
      <c r="D125" s="1"/>
      <c r="E125" s="1"/>
      <c r="F125" s="1"/>
      <c r="G125" s="1"/>
      <c r="H125" s="1"/>
      <c r="I125" s="2"/>
      <c r="J125" s="2"/>
    </row>
    <row r="126" spans="1:10" x14ac:dyDescent="0.35">
      <c r="A126" s="10"/>
      <c r="B126" s="1"/>
      <c r="C126" s="1"/>
      <c r="D126" s="1"/>
      <c r="E126" s="1"/>
      <c r="F126" s="1"/>
      <c r="G126" s="1"/>
      <c r="H126" s="1"/>
      <c r="I126" s="2"/>
      <c r="J126" s="2"/>
    </row>
    <row r="127" spans="1:10" x14ac:dyDescent="0.35">
      <c r="A127" s="10"/>
      <c r="B127" s="1"/>
      <c r="C127" s="1"/>
      <c r="D127" s="1"/>
      <c r="E127" s="1"/>
      <c r="F127" s="1"/>
      <c r="G127" s="1"/>
      <c r="H127" s="1"/>
      <c r="I127" s="2"/>
      <c r="J127" s="2"/>
    </row>
    <row r="128" spans="1:10" x14ac:dyDescent="0.35">
      <c r="A128" s="10"/>
      <c r="B128" s="1"/>
      <c r="C128" s="1"/>
      <c r="D128" s="1"/>
      <c r="E128" s="1"/>
      <c r="F128" s="1"/>
      <c r="G128" s="1"/>
      <c r="H128" s="1"/>
      <c r="I128" s="2"/>
      <c r="J128" s="2"/>
    </row>
    <row r="129" spans="1:9" x14ac:dyDescent="0.35">
      <c r="A129" s="10"/>
      <c r="B129" s="1"/>
      <c r="C129" s="1"/>
      <c r="D129" s="1"/>
      <c r="E129" s="1"/>
      <c r="F129" s="1"/>
      <c r="G129" s="1"/>
      <c r="H129" s="1"/>
      <c r="I129" s="2"/>
    </row>
    <row r="130" spans="1:9" x14ac:dyDescent="0.35">
      <c r="A130" s="10"/>
      <c r="B130" s="1"/>
      <c r="C130" s="1"/>
      <c r="D130" s="1"/>
      <c r="E130" s="1"/>
      <c r="F130" s="1"/>
      <c r="G130" s="1"/>
      <c r="H130" s="1"/>
      <c r="I130" s="2"/>
    </row>
    <row r="131" spans="1:9" x14ac:dyDescent="0.35">
      <c r="A131" s="10"/>
      <c r="B131" s="1"/>
      <c r="C131" s="1"/>
      <c r="D131" s="1"/>
      <c r="E131" s="1"/>
      <c r="F131" s="1"/>
      <c r="G131" s="1"/>
      <c r="H131" s="1"/>
      <c r="I131" s="2"/>
    </row>
    <row r="132" spans="1:9" x14ac:dyDescent="0.35">
      <c r="A132" s="10"/>
      <c r="B132" s="1"/>
      <c r="C132" s="1"/>
      <c r="D132" s="1"/>
      <c r="E132" s="1"/>
      <c r="F132" s="1"/>
      <c r="G132" s="1"/>
      <c r="H132" s="1"/>
      <c r="I132" s="2"/>
    </row>
    <row r="133" spans="1:9" x14ac:dyDescent="0.35">
      <c r="A133" s="10"/>
      <c r="B133" s="1"/>
      <c r="C133" s="1"/>
      <c r="D133" s="1"/>
      <c r="E133" s="1"/>
      <c r="F133" s="1"/>
      <c r="G133" s="1"/>
      <c r="H133" s="1"/>
      <c r="I133" s="2"/>
    </row>
    <row r="134" spans="1:9" x14ac:dyDescent="0.35">
      <c r="A134" s="10"/>
      <c r="B134" s="1"/>
      <c r="C134" s="1"/>
      <c r="D134" s="1"/>
      <c r="E134" s="1"/>
      <c r="F134" s="1"/>
      <c r="G134" s="1"/>
      <c r="H134" s="1"/>
      <c r="I134" s="2"/>
    </row>
    <row r="135" spans="1:9" x14ac:dyDescent="0.35">
      <c r="A135" s="10"/>
      <c r="B135" s="1"/>
      <c r="C135" s="1"/>
      <c r="D135" s="1"/>
      <c r="E135" s="1"/>
      <c r="F135" s="1"/>
      <c r="G135" s="1"/>
      <c r="H135" s="1"/>
      <c r="I135" s="2"/>
    </row>
    <row r="136" spans="1:9" x14ac:dyDescent="0.35">
      <c r="A136" s="10"/>
      <c r="B136" s="1"/>
      <c r="C136" s="1"/>
      <c r="D136" s="1"/>
      <c r="E136" s="1"/>
      <c r="F136" s="1"/>
      <c r="G136" s="1"/>
      <c r="H136" s="1"/>
      <c r="I136" s="2"/>
    </row>
    <row r="137" spans="1:9" x14ac:dyDescent="0.35">
      <c r="A137" s="10"/>
      <c r="B137" s="1"/>
      <c r="C137" s="1"/>
      <c r="D137" s="1"/>
      <c r="E137" s="1"/>
      <c r="F137" s="1"/>
      <c r="G137" s="1"/>
      <c r="H137" s="1"/>
      <c r="I137" s="2"/>
    </row>
    <row r="138" spans="1:9" x14ac:dyDescent="0.35">
      <c r="A138" s="10"/>
      <c r="B138" s="1"/>
      <c r="C138" s="1"/>
      <c r="D138" s="1"/>
      <c r="E138" s="1"/>
      <c r="F138" s="1"/>
      <c r="G138" s="1"/>
      <c r="H138" s="1"/>
      <c r="I138" s="2"/>
    </row>
    <row r="139" spans="1:9" x14ac:dyDescent="0.35">
      <c r="A139" s="10"/>
      <c r="B139" s="1"/>
      <c r="C139" s="1"/>
      <c r="D139" s="1"/>
      <c r="E139" s="1"/>
      <c r="F139" s="1"/>
      <c r="G139" s="1"/>
      <c r="H139" s="1"/>
      <c r="I139" s="2"/>
    </row>
    <row r="140" spans="1:9" x14ac:dyDescent="0.35">
      <c r="A140" s="10"/>
      <c r="B140" s="1"/>
      <c r="C140" s="1"/>
      <c r="D140" s="1"/>
      <c r="E140" s="1"/>
      <c r="F140" s="1"/>
      <c r="G140" s="1"/>
      <c r="H140" s="1"/>
      <c r="I140" s="2"/>
    </row>
    <row r="141" spans="1:9" x14ac:dyDescent="0.35">
      <c r="A141" s="10"/>
      <c r="B141" s="1"/>
      <c r="C141" s="1"/>
      <c r="D141" s="1"/>
      <c r="E141" s="1"/>
      <c r="F141" s="1"/>
      <c r="G141" s="1"/>
      <c r="H141" s="1"/>
      <c r="I141" s="2"/>
    </row>
    <row r="142" spans="1:9" x14ac:dyDescent="0.35">
      <c r="A142" s="10"/>
      <c r="B142" s="1"/>
      <c r="C142" s="1"/>
      <c r="D142" s="1"/>
      <c r="E142" s="1"/>
      <c r="F142" s="1"/>
      <c r="G142" s="1"/>
      <c r="H142" s="1"/>
      <c r="I142" s="2"/>
    </row>
    <row r="143" spans="1:9" x14ac:dyDescent="0.35">
      <c r="A143" s="10"/>
      <c r="B143" s="1"/>
      <c r="C143" s="1"/>
      <c r="D143" s="1"/>
      <c r="E143" s="1"/>
      <c r="F143" s="1"/>
      <c r="G143" s="1"/>
      <c r="H143" s="1"/>
      <c r="I143" s="2"/>
    </row>
    <row r="144" spans="1:9" x14ac:dyDescent="0.35">
      <c r="A144" s="10"/>
      <c r="B144" s="1"/>
      <c r="C144" s="1"/>
      <c r="D144" s="1"/>
      <c r="E144" s="1"/>
      <c r="F144" s="1"/>
      <c r="G144" s="1"/>
      <c r="H144" s="1"/>
      <c r="I144" s="2"/>
    </row>
    <row r="145" spans="1:9" x14ac:dyDescent="0.35">
      <c r="A145" s="10"/>
      <c r="B145" s="1"/>
      <c r="C145" s="1"/>
      <c r="D145" s="1"/>
      <c r="E145" s="1"/>
      <c r="F145" s="1"/>
      <c r="G145" s="1"/>
      <c r="H145" s="1"/>
      <c r="I145" s="2"/>
    </row>
    <row r="146" spans="1:9" x14ac:dyDescent="0.35">
      <c r="A146" s="10"/>
      <c r="B146" s="1"/>
      <c r="C146" s="1"/>
      <c r="D146" s="1"/>
      <c r="E146" s="1"/>
      <c r="F146" s="1"/>
      <c r="G146" s="1"/>
      <c r="H146" s="1"/>
      <c r="I146" s="2"/>
    </row>
    <row r="147" spans="1:9" x14ac:dyDescent="0.35">
      <c r="A147" s="10"/>
      <c r="B147" s="1"/>
      <c r="C147" s="1"/>
      <c r="D147" s="1"/>
      <c r="E147" s="1"/>
      <c r="F147" s="1"/>
      <c r="G147" s="1"/>
      <c r="H147" s="1"/>
      <c r="I147" s="2"/>
    </row>
    <row r="148" spans="1:9" x14ac:dyDescent="0.35">
      <c r="A148" s="10"/>
      <c r="B148" s="1"/>
      <c r="C148" s="1"/>
      <c r="D148" s="1"/>
      <c r="E148" s="1"/>
      <c r="F148" s="1"/>
      <c r="G148" s="1"/>
      <c r="H148" s="1"/>
      <c r="I148" s="2"/>
    </row>
    <row r="149" spans="1:9" x14ac:dyDescent="0.35">
      <c r="A149" s="10"/>
      <c r="B149" s="1"/>
      <c r="C149" s="1"/>
      <c r="D149" s="1"/>
      <c r="E149" s="1"/>
      <c r="F149" s="1"/>
      <c r="G149" s="1"/>
      <c r="H149" s="1"/>
      <c r="I149" s="2"/>
    </row>
    <row r="150" spans="1:9" x14ac:dyDescent="0.35">
      <c r="A150" s="10"/>
      <c r="B150" s="1"/>
      <c r="C150" s="1"/>
      <c r="D150" s="1"/>
      <c r="E150" s="1"/>
      <c r="F150" s="1"/>
      <c r="G150" s="1"/>
      <c r="H150" s="1"/>
      <c r="I150" s="2"/>
    </row>
    <row r="151" spans="1:9" x14ac:dyDescent="0.35">
      <c r="A151" s="10"/>
      <c r="B151" s="1"/>
      <c r="C151" s="1"/>
      <c r="D151" s="1"/>
      <c r="E151" s="1"/>
      <c r="F151" s="1"/>
      <c r="G151" s="1"/>
      <c r="H151" s="1"/>
      <c r="I151" s="2"/>
    </row>
    <row r="152" spans="1:9" x14ac:dyDescent="0.35">
      <c r="A152" s="10"/>
      <c r="B152" s="1"/>
      <c r="C152" s="1"/>
      <c r="D152" s="1"/>
      <c r="E152" s="1"/>
      <c r="F152" s="1"/>
      <c r="G152" s="1"/>
      <c r="H152" s="1"/>
      <c r="I152" s="2"/>
    </row>
    <row r="153" spans="1:9" x14ac:dyDescent="0.35">
      <c r="A153" s="10"/>
      <c r="B153" s="1"/>
      <c r="C153" s="1"/>
      <c r="D153" s="1"/>
      <c r="E153" s="1"/>
      <c r="F153" s="1"/>
      <c r="G153" s="1"/>
      <c r="H153" s="1"/>
      <c r="I153" s="2"/>
    </row>
    <row r="154" spans="1:9" x14ac:dyDescent="0.35">
      <c r="A154" s="10"/>
      <c r="B154" s="1"/>
      <c r="C154" s="1"/>
      <c r="D154" s="1"/>
      <c r="E154" s="1"/>
      <c r="F154" s="1"/>
      <c r="G154" s="1"/>
      <c r="H154" s="1"/>
      <c r="I154" s="2"/>
    </row>
    <row r="155" spans="1:9" x14ac:dyDescent="0.35">
      <c r="A155" s="10"/>
      <c r="B155" s="1"/>
      <c r="C155" s="1"/>
      <c r="D155" s="1"/>
      <c r="E155" s="1"/>
      <c r="F155" s="1"/>
      <c r="G155" s="1"/>
      <c r="H155" s="1"/>
      <c r="I155" s="2"/>
    </row>
    <row r="156" spans="1:9" x14ac:dyDescent="0.35">
      <c r="A156" s="10"/>
      <c r="B156" s="1"/>
      <c r="C156" s="1"/>
      <c r="D156" s="1"/>
      <c r="E156" s="1"/>
      <c r="F156" s="1"/>
      <c r="G156" s="1"/>
      <c r="H156" s="1"/>
      <c r="I156" s="2"/>
    </row>
    <row r="157" spans="1:9" x14ac:dyDescent="0.35">
      <c r="A157" s="10"/>
      <c r="B157" s="1"/>
      <c r="C157" s="1"/>
      <c r="D157" s="1"/>
      <c r="E157" s="1"/>
      <c r="F157" s="1"/>
      <c r="G157" s="1"/>
      <c r="H157" s="1"/>
      <c r="I157" s="2"/>
    </row>
    <row r="158" spans="1:9" x14ac:dyDescent="0.35">
      <c r="A158" s="10"/>
      <c r="B158" s="1"/>
      <c r="C158" s="1"/>
      <c r="D158" s="1"/>
      <c r="E158" s="1"/>
      <c r="F158" s="1"/>
      <c r="G158" s="1"/>
      <c r="H158" s="1"/>
      <c r="I158" s="2"/>
    </row>
    <row r="159" spans="1:9" x14ac:dyDescent="0.35">
      <c r="A159" s="10"/>
      <c r="B159" s="1"/>
      <c r="C159" s="1"/>
      <c r="D159" s="1"/>
      <c r="E159" s="1"/>
      <c r="F159" s="1"/>
      <c r="G159" s="1"/>
      <c r="H159" s="1"/>
      <c r="I159" s="2"/>
    </row>
    <row r="160" spans="1:9" x14ac:dyDescent="0.35">
      <c r="A160" s="10"/>
      <c r="B160" s="1"/>
      <c r="C160" s="1"/>
      <c r="D160" s="1"/>
      <c r="E160" s="1"/>
      <c r="F160" s="1"/>
      <c r="G160" s="1"/>
      <c r="H160" s="1"/>
      <c r="I160" s="2"/>
    </row>
    <row r="161" spans="1:9" x14ac:dyDescent="0.35">
      <c r="A161" s="10"/>
      <c r="B161" s="1"/>
      <c r="C161" s="1"/>
      <c r="D161" s="1"/>
      <c r="E161" s="1"/>
      <c r="F161" s="1"/>
      <c r="G161" s="1"/>
      <c r="H161" s="1"/>
      <c r="I161" s="2"/>
    </row>
    <row r="162" spans="1:9" x14ac:dyDescent="0.35">
      <c r="A162" s="10"/>
      <c r="B162" s="1"/>
      <c r="C162" s="1"/>
      <c r="D162" s="1"/>
      <c r="E162" s="1"/>
      <c r="F162" s="1"/>
      <c r="G162" s="1"/>
      <c r="H162" s="1"/>
      <c r="I162" s="2"/>
    </row>
    <row r="163" spans="1:9" x14ac:dyDescent="0.35">
      <c r="A163" s="10"/>
      <c r="B163" s="1"/>
      <c r="C163" s="1"/>
      <c r="D163" s="1"/>
      <c r="E163" s="1"/>
      <c r="F163" s="1"/>
      <c r="G163" s="1"/>
      <c r="H163" s="1"/>
      <c r="I163" s="2"/>
    </row>
    <row r="164" spans="1:9" x14ac:dyDescent="0.35">
      <c r="A164" s="10"/>
      <c r="B164" s="1"/>
      <c r="C164" s="1"/>
      <c r="D164" s="1"/>
      <c r="E164" s="1"/>
      <c r="F164" s="1"/>
      <c r="G164" s="1"/>
      <c r="H164" s="1"/>
      <c r="I164" s="2"/>
    </row>
    <row r="165" spans="1:9" x14ac:dyDescent="0.35">
      <c r="A165" s="10"/>
      <c r="B165" s="1"/>
      <c r="C165" s="1"/>
      <c r="D165" s="1"/>
      <c r="E165" s="1"/>
      <c r="F165" s="1"/>
      <c r="G165" s="1"/>
      <c r="H165" s="1"/>
      <c r="I165" s="2"/>
    </row>
    <row r="166" spans="1:9" x14ac:dyDescent="0.35">
      <c r="A166" s="10"/>
      <c r="B166" s="1"/>
      <c r="C166" s="1"/>
      <c r="D166" s="1"/>
      <c r="E166" s="1"/>
      <c r="F166" s="1"/>
      <c r="G166" s="1"/>
      <c r="H166" s="1"/>
      <c r="I166" s="2"/>
    </row>
    <row r="167" spans="1:9" x14ac:dyDescent="0.35">
      <c r="A167" s="10"/>
      <c r="B167" s="1"/>
      <c r="C167" s="1"/>
      <c r="D167" s="1"/>
      <c r="E167" s="1"/>
      <c r="F167" s="1"/>
      <c r="G167" s="1"/>
      <c r="H167" s="1"/>
      <c r="I167" s="2"/>
    </row>
    <row r="168" spans="1:9" x14ac:dyDescent="0.35">
      <c r="A168" s="10"/>
      <c r="B168" s="1"/>
      <c r="C168" s="1"/>
      <c r="D168" s="1"/>
      <c r="E168" s="1"/>
      <c r="F168" s="1"/>
      <c r="G168" s="1"/>
      <c r="H168" s="1"/>
      <c r="I168" s="2"/>
    </row>
    <row r="169" spans="1:9" x14ac:dyDescent="0.35">
      <c r="A169" s="10"/>
      <c r="B169" s="1"/>
      <c r="C169" s="1"/>
      <c r="D169" s="1"/>
      <c r="E169" s="1"/>
      <c r="F169" s="1"/>
      <c r="G169" s="1"/>
      <c r="H169" s="1"/>
      <c r="I169" s="2"/>
    </row>
    <row r="170" spans="1:9" x14ac:dyDescent="0.35">
      <c r="A170" s="10"/>
      <c r="B170" s="1"/>
      <c r="C170" s="1"/>
      <c r="D170" s="1"/>
      <c r="E170" s="1"/>
      <c r="F170" s="1"/>
      <c r="G170" s="1"/>
      <c r="H170" s="1"/>
      <c r="I170" s="2"/>
    </row>
    <row r="171" spans="1:9" x14ac:dyDescent="0.35">
      <c r="A171" s="10"/>
      <c r="B171" s="1"/>
      <c r="C171" s="1"/>
      <c r="D171" s="1"/>
      <c r="E171" s="1"/>
      <c r="F171" s="1"/>
      <c r="G171" s="1"/>
      <c r="H171" s="1"/>
      <c r="I171" s="2"/>
    </row>
    <row r="172" spans="1:9" x14ac:dyDescent="0.35">
      <c r="A172" s="10"/>
      <c r="B172" s="1"/>
      <c r="C172" s="1"/>
      <c r="D172" s="1"/>
      <c r="E172" s="1"/>
      <c r="F172" s="1"/>
      <c r="G172" s="1"/>
      <c r="H172" s="1"/>
      <c r="I172" s="2"/>
    </row>
    <row r="173" spans="1:9" x14ac:dyDescent="0.35">
      <c r="A173" s="10"/>
      <c r="B173" s="1"/>
      <c r="C173" s="1"/>
      <c r="D173" s="1"/>
      <c r="E173" s="1"/>
      <c r="F173" s="1"/>
      <c r="G173" s="1"/>
      <c r="H173" s="1"/>
      <c r="I173" s="2"/>
    </row>
    <row r="174" spans="1:9" x14ac:dyDescent="0.35">
      <c r="A174" s="10"/>
      <c r="B174" s="1"/>
      <c r="C174" s="1"/>
      <c r="D174" s="1"/>
      <c r="E174" s="1"/>
      <c r="F174" s="1"/>
      <c r="G174" s="1"/>
      <c r="H174" s="1"/>
      <c r="I174" s="2"/>
    </row>
    <row r="175" spans="1:9" x14ac:dyDescent="0.35">
      <c r="A175" s="10"/>
      <c r="B175" s="1"/>
      <c r="C175" s="1"/>
      <c r="D175" s="1"/>
      <c r="E175" s="1"/>
      <c r="F175" s="1"/>
      <c r="G175" s="1"/>
      <c r="H175" s="1"/>
      <c r="I175" s="2"/>
    </row>
    <row r="176" spans="1:9" x14ac:dyDescent="0.35">
      <c r="A176" s="10"/>
      <c r="B176" s="1"/>
      <c r="C176" s="1"/>
      <c r="D176" s="1"/>
      <c r="E176" s="1"/>
      <c r="F176" s="1"/>
      <c r="G176" s="1"/>
      <c r="H176" s="1"/>
      <c r="I176" s="2"/>
    </row>
    <row r="177" spans="1:10" x14ac:dyDescent="0.35">
      <c r="A177" s="10"/>
      <c r="B177" s="1"/>
      <c r="C177" s="1"/>
      <c r="D177" s="1"/>
      <c r="E177" s="1"/>
      <c r="F177" s="1"/>
      <c r="G177" s="1"/>
      <c r="H177" s="1"/>
      <c r="I177" s="2"/>
    </row>
    <row r="178" spans="1:10" x14ac:dyDescent="0.35">
      <c r="A178" s="10"/>
      <c r="B178" s="1"/>
      <c r="C178" s="1"/>
      <c r="D178" s="1"/>
      <c r="E178" s="1"/>
      <c r="F178" s="1"/>
      <c r="G178" s="1"/>
      <c r="H178" s="1"/>
      <c r="I178" s="2"/>
    </row>
    <row r="179" spans="1:10" x14ac:dyDescent="0.35">
      <c r="A179" s="10"/>
      <c r="B179" s="1"/>
      <c r="C179" s="1"/>
      <c r="D179" s="1"/>
      <c r="E179" s="1"/>
      <c r="F179" s="1"/>
      <c r="G179" s="1"/>
      <c r="H179" s="1"/>
      <c r="I179" s="2"/>
    </row>
    <row r="180" spans="1:10" x14ac:dyDescent="0.35">
      <c r="A180" s="10"/>
      <c r="B180" s="1"/>
      <c r="C180" s="1"/>
      <c r="D180" s="1"/>
      <c r="E180" s="1"/>
      <c r="F180" s="1"/>
      <c r="G180" s="1"/>
      <c r="H180" s="1"/>
      <c r="I180" s="2"/>
    </row>
    <row r="181" spans="1:10" x14ac:dyDescent="0.35">
      <c r="A181" s="10"/>
      <c r="B181" s="1"/>
      <c r="C181" s="1"/>
      <c r="D181" s="1"/>
      <c r="E181" s="1"/>
      <c r="F181" s="1"/>
      <c r="G181" s="1"/>
      <c r="H181" s="1"/>
      <c r="I181" s="2"/>
    </row>
    <row r="182" spans="1:10" x14ac:dyDescent="0.35">
      <c r="A182" s="10"/>
      <c r="B182" s="1"/>
      <c r="C182" s="1"/>
      <c r="D182" s="1"/>
      <c r="E182" s="1"/>
      <c r="F182" s="1"/>
      <c r="G182" s="1"/>
      <c r="H182" s="1"/>
      <c r="I182" s="2"/>
      <c r="J182" s="2"/>
    </row>
    <row r="183" spans="1:10" x14ac:dyDescent="0.35">
      <c r="A183" s="10"/>
      <c r="B183" s="1"/>
      <c r="C183" s="1"/>
      <c r="D183" s="1"/>
      <c r="E183" s="1"/>
      <c r="F183" s="1"/>
      <c r="G183" s="1"/>
      <c r="H183" s="1"/>
      <c r="I183" s="2"/>
      <c r="J183" s="2"/>
    </row>
    <row r="184" spans="1:10" x14ac:dyDescent="0.35">
      <c r="A184" s="10"/>
      <c r="B184" s="1"/>
      <c r="C184" s="1"/>
      <c r="D184" s="1"/>
      <c r="E184" s="1"/>
      <c r="F184" s="1"/>
      <c r="G184" s="1"/>
      <c r="H184" s="1"/>
      <c r="I184" s="2"/>
      <c r="J184" s="2"/>
    </row>
    <row r="185" spans="1:10" x14ac:dyDescent="0.35">
      <c r="A185" s="10"/>
      <c r="B185" s="1"/>
      <c r="C185" s="1"/>
      <c r="D185" s="1"/>
      <c r="E185" s="1"/>
      <c r="F185" s="1"/>
      <c r="G185" s="1"/>
      <c r="H185" s="1"/>
      <c r="I185" s="2"/>
      <c r="J185" s="2"/>
    </row>
    <row r="186" spans="1:10" x14ac:dyDescent="0.35">
      <c r="A186" s="10"/>
      <c r="B186" s="1"/>
      <c r="C186" s="1"/>
      <c r="D186" s="1"/>
      <c r="E186" s="1"/>
      <c r="F186" s="1"/>
      <c r="G186" s="1"/>
      <c r="H186" s="1"/>
      <c r="I186" s="2"/>
      <c r="J186" s="2"/>
    </row>
    <row r="187" spans="1:10" x14ac:dyDescent="0.35">
      <c r="A187" s="10"/>
      <c r="B187" s="1"/>
      <c r="C187" s="1"/>
      <c r="D187" s="1"/>
      <c r="E187" s="1"/>
      <c r="F187" s="1"/>
      <c r="G187" s="1"/>
      <c r="H187" s="1"/>
      <c r="I187" s="2"/>
      <c r="J187" s="2"/>
    </row>
    <row r="188" spans="1:10" x14ac:dyDescent="0.35">
      <c r="A188" s="10"/>
      <c r="B188" s="1"/>
      <c r="C188" s="1"/>
      <c r="D188" s="1"/>
      <c r="E188" s="1"/>
      <c r="F188" s="1"/>
      <c r="G188" s="1"/>
      <c r="H188" s="1"/>
      <c r="I188" s="2"/>
      <c r="J188" s="2"/>
    </row>
    <row r="189" spans="1:10" x14ac:dyDescent="0.35">
      <c r="A189" s="10"/>
      <c r="B189" s="1"/>
      <c r="C189" s="1"/>
      <c r="D189" s="1"/>
      <c r="E189" s="1"/>
      <c r="F189" s="1"/>
      <c r="G189" s="1"/>
      <c r="H189" s="1"/>
      <c r="I189" s="2"/>
      <c r="J189" s="2"/>
    </row>
    <row r="190" spans="1:10" x14ac:dyDescent="0.35">
      <c r="A190" s="10"/>
      <c r="B190" s="1"/>
      <c r="C190" s="1"/>
      <c r="D190" s="1"/>
      <c r="E190" s="1"/>
      <c r="F190" s="1"/>
      <c r="G190" s="1"/>
      <c r="H190" s="1"/>
      <c r="I190" s="2"/>
      <c r="J190" s="2"/>
    </row>
    <row r="191" spans="1:10" x14ac:dyDescent="0.35">
      <c r="A191" s="10"/>
      <c r="B191" s="1"/>
      <c r="C191" s="1"/>
      <c r="D191" s="1"/>
      <c r="E191" s="1"/>
      <c r="F191" s="1"/>
      <c r="G191" s="1"/>
      <c r="H191" s="1"/>
      <c r="I191" s="2"/>
      <c r="J191" s="2"/>
    </row>
    <row r="192" spans="1:10" x14ac:dyDescent="0.35">
      <c r="A192" s="10"/>
      <c r="B192" s="1"/>
      <c r="C192" s="1"/>
      <c r="D192" s="1"/>
      <c r="E192" s="1"/>
      <c r="F192" s="1"/>
      <c r="G192" s="1"/>
      <c r="H192" s="1"/>
      <c r="I192" s="2"/>
      <c r="J192" s="2"/>
    </row>
    <row r="193" spans="1:10" x14ac:dyDescent="0.35">
      <c r="A193" s="10"/>
      <c r="B193" s="1"/>
      <c r="C193" s="1"/>
      <c r="D193" s="1"/>
      <c r="E193" s="1"/>
      <c r="F193" s="1"/>
      <c r="G193" s="1"/>
      <c r="H193" s="1"/>
      <c r="I193" s="2"/>
      <c r="J193" s="2"/>
    </row>
    <row r="194" spans="1:10" x14ac:dyDescent="0.35">
      <c r="A194" s="10"/>
      <c r="B194" s="1"/>
      <c r="C194" s="1"/>
      <c r="D194" s="1"/>
      <c r="E194" s="1"/>
      <c r="F194" s="1"/>
      <c r="G194" s="1"/>
      <c r="H194" s="1"/>
      <c r="I194" s="2"/>
      <c r="J194" s="2"/>
    </row>
    <row r="195" spans="1:10" x14ac:dyDescent="0.35">
      <c r="A195" s="10"/>
      <c r="B195" s="1"/>
      <c r="C195" s="1"/>
      <c r="D195" s="1"/>
      <c r="E195" s="1"/>
      <c r="F195" s="1"/>
      <c r="G195" s="1"/>
      <c r="H195" s="1"/>
      <c r="I195" s="2"/>
      <c r="J195" s="2"/>
    </row>
    <row r="196" spans="1:10" x14ac:dyDescent="0.35">
      <c r="A196" s="10"/>
      <c r="B196" s="1"/>
      <c r="C196" s="1"/>
      <c r="D196" s="1"/>
      <c r="E196" s="1"/>
      <c r="F196" s="1"/>
      <c r="G196" s="1"/>
      <c r="H196" s="1"/>
      <c r="I196" s="2"/>
      <c r="J196" s="2"/>
    </row>
    <row r="197" spans="1:10" x14ac:dyDescent="0.35">
      <c r="A197" s="10"/>
      <c r="B197" s="1"/>
      <c r="C197" s="1"/>
      <c r="D197" s="1"/>
      <c r="E197" s="1"/>
      <c r="F197" s="1"/>
      <c r="G197" s="1"/>
      <c r="H197" s="1"/>
      <c r="I197" s="2"/>
      <c r="J197" s="2"/>
    </row>
    <row r="198" spans="1:10" x14ac:dyDescent="0.35">
      <c r="A198" s="10"/>
      <c r="B198" s="1"/>
      <c r="C198" s="1"/>
      <c r="D198" s="1"/>
      <c r="E198" s="1"/>
      <c r="F198" s="1"/>
      <c r="G198" s="1"/>
      <c r="H198" s="1"/>
      <c r="I198" s="2"/>
      <c r="J198" s="2"/>
    </row>
    <row r="199" spans="1:10" x14ac:dyDescent="0.35">
      <c r="A199" s="10"/>
      <c r="B199" s="1"/>
      <c r="C199" s="1"/>
      <c r="D199" s="1"/>
      <c r="E199" s="1"/>
      <c r="F199" s="1"/>
      <c r="G199" s="1"/>
      <c r="H199" s="1"/>
      <c r="I199" s="2"/>
      <c r="J199" s="2"/>
    </row>
    <row r="200" spans="1:10" x14ac:dyDescent="0.35">
      <c r="A200" s="10"/>
      <c r="B200" s="1"/>
      <c r="C200" s="1"/>
      <c r="D200" s="1"/>
      <c r="E200" s="1"/>
      <c r="F200" s="1"/>
      <c r="G200" s="1"/>
      <c r="H200" s="1"/>
      <c r="I200" s="2"/>
      <c r="J200" s="2"/>
    </row>
    <row r="201" spans="1:10" x14ac:dyDescent="0.35">
      <c r="A201" s="10"/>
      <c r="B201" s="1"/>
      <c r="C201" s="1"/>
      <c r="D201" s="1"/>
      <c r="E201" s="1"/>
      <c r="F201" s="1"/>
      <c r="G201" s="1"/>
      <c r="H201" s="1"/>
      <c r="I201" s="2"/>
      <c r="J201" s="2"/>
    </row>
    <row r="202" spans="1:10" x14ac:dyDescent="0.35">
      <c r="A202" s="10"/>
      <c r="B202" s="1"/>
      <c r="C202" s="1"/>
      <c r="D202" s="1"/>
      <c r="E202" s="1"/>
      <c r="F202" s="1"/>
      <c r="G202" s="1"/>
      <c r="H202" s="1"/>
      <c r="I202" s="2"/>
      <c r="J202" s="2"/>
    </row>
    <row r="203" spans="1:10" x14ac:dyDescent="0.35">
      <c r="A203" s="10"/>
      <c r="B203" s="1"/>
      <c r="C203" s="1"/>
      <c r="D203" s="1"/>
      <c r="E203" s="1"/>
      <c r="F203" s="1"/>
      <c r="G203" s="1"/>
      <c r="H203" s="1"/>
      <c r="I203" s="2"/>
      <c r="J203" s="2"/>
    </row>
    <row r="204" spans="1:10" x14ac:dyDescent="0.35">
      <c r="A204" s="10"/>
      <c r="B204" s="1"/>
      <c r="C204" s="1"/>
      <c r="D204" s="1"/>
      <c r="E204" s="1"/>
      <c r="F204" s="1"/>
      <c r="G204" s="1"/>
      <c r="H204" s="1"/>
      <c r="I204" s="2"/>
      <c r="J204" s="2"/>
    </row>
    <row r="205" spans="1:10" x14ac:dyDescent="0.35">
      <c r="A205" s="10"/>
      <c r="B205" s="1"/>
      <c r="C205" s="1"/>
      <c r="D205" s="1"/>
      <c r="E205" s="1"/>
      <c r="F205" s="1"/>
      <c r="G205" s="1"/>
      <c r="H205" s="1"/>
      <c r="I205" s="2"/>
      <c r="J205" s="2"/>
    </row>
    <row r="206" spans="1:10" x14ac:dyDescent="0.35">
      <c r="A206" s="10"/>
      <c r="B206" s="1"/>
      <c r="C206" s="1"/>
      <c r="D206" s="1"/>
      <c r="E206" s="1"/>
      <c r="F206" s="1"/>
      <c r="G206" s="1"/>
      <c r="H206" s="1"/>
      <c r="I206" s="2"/>
      <c r="J206" s="2"/>
    </row>
    <row r="207" spans="1:10" x14ac:dyDescent="0.35">
      <c r="A207" s="10"/>
      <c r="B207" s="1"/>
      <c r="C207" s="1"/>
      <c r="D207" s="1"/>
      <c r="E207" s="1"/>
      <c r="F207" s="1"/>
      <c r="G207" s="1"/>
      <c r="H207" s="1"/>
      <c r="I207" s="2"/>
      <c r="J207" s="2"/>
    </row>
    <row r="208" spans="1:10" x14ac:dyDescent="0.35">
      <c r="A208" s="10"/>
      <c r="B208" s="1"/>
      <c r="C208" s="1"/>
      <c r="D208" s="1"/>
      <c r="E208" s="1"/>
      <c r="F208" s="1"/>
      <c r="G208" s="1"/>
      <c r="H208" s="1"/>
      <c r="I208" s="2"/>
      <c r="J208" s="2"/>
    </row>
    <row r="209" spans="1:10" x14ac:dyDescent="0.35">
      <c r="A209" s="10"/>
      <c r="B209" s="1"/>
      <c r="C209" s="1"/>
      <c r="D209" s="1"/>
      <c r="E209" s="1"/>
      <c r="F209" s="1"/>
      <c r="G209" s="1"/>
      <c r="H209" s="1"/>
      <c r="I209" s="2"/>
      <c r="J209" s="2"/>
    </row>
    <row r="210" spans="1:10" x14ac:dyDescent="0.35">
      <c r="A210" s="10"/>
      <c r="B210" s="1"/>
      <c r="C210" s="1"/>
      <c r="D210" s="1"/>
      <c r="E210" s="1"/>
      <c r="F210" s="1"/>
      <c r="G210" s="1"/>
      <c r="H210" s="1"/>
      <c r="I210" s="2"/>
      <c r="J210" s="2"/>
    </row>
    <row r="211" spans="1:10" x14ac:dyDescent="0.35">
      <c r="A211" s="10"/>
      <c r="B211" s="1"/>
      <c r="C211" s="1"/>
      <c r="D211" s="1"/>
      <c r="E211" s="1"/>
      <c r="F211" s="1"/>
      <c r="G211" s="1"/>
      <c r="H211" s="1"/>
      <c r="I211" s="2"/>
      <c r="J211" s="2"/>
    </row>
    <row r="212" spans="1:10" x14ac:dyDescent="0.35">
      <c r="A212" s="10"/>
      <c r="B212" s="1"/>
      <c r="C212" s="1"/>
      <c r="D212" s="1"/>
      <c r="E212" s="1"/>
      <c r="F212" s="1"/>
      <c r="G212" s="1"/>
      <c r="H212" s="1"/>
      <c r="I212" s="2"/>
      <c r="J212" s="2"/>
    </row>
    <row r="213" spans="1:10" x14ac:dyDescent="0.35">
      <c r="A213" s="10"/>
      <c r="B213" s="1"/>
      <c r="C213" s="1"/>
      <c r="D213" s="1"/>
      <c r="E213" s="1"/>
      <c r="F213" s="1"/>
      <c r="G213" s="1"/>
      <c r="H213" s="1"/>
      <c r="I213" s="2"/>
      <c r="J213" s="2"/>
    </row>
    <row r="214" spans="1:10" x14ac:dyDescent="0.35">
      <c r="A214" s="10"/>
      <c r="B214" s="1"/>
      <c r="C214" s="1"/>
      <c r="D214" s="1"/>
      <c r="E214" s="1"/>
      <c r="F214" s="1"/>
      <c r="G214" s="1"/>
      <c r="H214" s="1"/>
      <c r="I214" s="2"/>
      <c r="J214" s="2"/>
    </row>
    <row r="215" spans="1:10" x14ac:dyDescent="0.35">
      <c r="A215" s="10"/>
      <c r="B215" s="1"/>
      <c r="C215" s="1"/>
      <c r="D215" s="1"/>
      <c r="E215" s="1"/>
      <c r="F215" s="1"/>
      <c r="G215" s="1"/>
      <c r="H215" s="1"/>
      <c r="I215" s="2"/>
      <c r="J215" s="2"/>
    </row>
    <row r="216" spans="1:10" x14ac:dyDescent="0.35">
      <c r="A216" s="10"/>
      <c r="B216" s="1"/>
      <c r="C216" s="1"/>
      <c r="D216" s="1"/>
      <c r="E216" s="1"/>
      <c r="F216" s="1"/>
      <c r="G216" s="1"/>
      <c r="H216" s="1"/>
      <c r="I216" s="2"/>
      <c r="J216" s="2"/>
    </row>
    <row r="217" spans="1:10" x14ac:dyDescent="0.35">
      <c r="A217" s="10"/>
      <c r="B217" s="1"/>
      <c r="C217" s="1"/>
      <c r="D217" s="1"/>
      <c r="E217" s="1"/>
      <c r="F217" s="1"/>
      <c r="G217" s="1"/>
      <c r="H217" s="1"/>
      <c r="I217" s="2"/>
      <c r="J217" s="2"/>
    </row>
    <row r="218" spans="1:10" x14ac:dyDescent="0.35">
      <c r="A218" s="10"/>
      <c r="B218" s="1"/>
      <c r="C218" s="1"/>
      <c r="D218" s="1"/>
      <c r="E218" s="1"/>
      <c r="F218" s="1"/>
      <c r="G218" s="1"/>
      <c r="H218" s="1"/>
      <c r="I218" s="2"/>
      <c r="J218" s="2"/>
    </row>
    <row r="219" spans="1:10" x14ac:dyDescent="0.35">
      <c r="A219" s="10"/>
      <c r="B219" s="1"/>
      <c r="C219" s="1"/>
      <c r="D219" s="1"/>
      <c r="E219" s="1"/>
      <c r="F219" s="1"/>
      <c r="G219" s="1"/>
      <c r="H219" s="1"/>
      <c r="I219" s="2"/>
      <c r="J219" s="2"/>
    </row>
    <row r="220" spans="1:10" x14ac:dyDescent="0.35">
      <c r="A220" s="10"/>
      <c r="B220" s="1"/>
      <c r="C220" s="1"/>
      <c r="D220" s="1"/>
      <c r="E220" s="1"/>
      <c r="F220" s="1"/>
      <c r="G220" s="1"/>
      <c r="H220" s="1"/>
      <c r="I220" s="2"/>
      <c r="J220" s="2"/>
    </row>
    <row r="221" spans="1:10" x14ac:dyDescent="0.35">
      <c r="A221" s="10"/>
      <c r="B221" s="1"/>
      <c r="C221" s="1"/>
      <c r="D221" s="1"/>
      <c r="E221" s="1"/>
      <c r="F221" s="1"/>
      <c r="G221" s="1"/>
      <c r="H221" s="1"/>
      <c r="I221" s="2"/>
      <c r="J221" s="2"/>
    </row>
    <row r="222" spans="1:10" x14ac:dyDescent="0.35">
      <c r="A222" s="10"/>
      <c r="B222" s="1"/>
      <c r="C222" s="1"/>
      <c r="D222" s="1"/>
      <c r="E222" s="1"/>
      <c r="F222" s="1"/>
      <c r="G222" s="1"/>
      <c r="H222" s="1"/>
      <c r="I222" s="2"/>
      <c r="J222" s="2"/>
    </row>
    <row r="223" spans="1:10" x14ac:dyDescent="0.35">
      <c r="A223" s="10"/>
      <c r="B223" s="1"/>
      <c r="C223" s="1"/>
      <c r="D223" s="1"/>
      <c r="E223" s="1"/>
      <c r="F223" s="1"/>
      <c r="G223" s="1"/>
      <c r="H223" s="1"/>
      <c r="I223" s="2"/>
      <c r="J223" s="2"/>
    </row>
    <row r="224" spans="1:10" x14ac:dyDescent="0.35">
      <c r="A224" s="10"/>
      <c r="B224" s="1"/>
      <c r="C224" s="1"/>
      <c r="D224" s="1"/>
      <c r="E224" s="1"/>
      <c r="F224" s="1"/>
      <c r="G224" s="1"/>
      <c r="H224" s="1"/>
      <c r="I224" s="2"/>
      <c r="J224" s="2"/>
    </row>
    <row r="225" spans="1:10" x14ac:dyDescent="0.35">
      <c r="A225" s="10"/>
      <c r="B225" s="1"/>
      <c r="C225" s="1"/>
      <c r="D225" s="1"/>
      <c r="E225" s="1"/>
      <c r="F225" s="1"/>
      <c r="G225" s="1"/>
      <c r="H225" s="1"/>
      <c r="I225" s="2"/>
      <c r="J225" s="2"/>
    </row>
    <row r="226" spans="1:10" x14ac:dyDescent="0.35">
      <c r="A226" s="10"/>
      <c r="B226" s="1"/>
      <c r="C226" s="1"/>
      <c r="D226" s="1"/>
      <c r="E226" s="1"/>
      <c r="F226" s="1"/>
      <c r="G226" s="1"/>
      <c r="H226" s="1"/>
      <c r="I226" s="2"/>
      <c r="J226" s="2"/>
    </row>
    <row r="227" spans="1:10" x14ac:dyDescent="0.35">
      <c r="A227" s="10"/>
      <c r="B227" s="1"/>
      <c r="C227" s="1"/>
      <c r="D227" s="1"/>
      <c r="E227" s="1"/>
      <c r="F227" s="1"/>
      <c r="G227" s="1"/>
      <c r="H227" s="1"/>
      <c r="I227" s="2"/>
      <c r="J227" s="2"/>
    </row>
    <row r="228" spans="1:10" x14ac:dyDescent="0.35">
      <c r="A228" s="10"/>
      <c r="B228" s="1"/>
      <c r="C228" s="1"/>
      <c r="D228" s="1"/>
      <c r="E228" s="1"/>
      <c r="F228" s="1"/>
      <c r="G228" s="1"/>
      <c r="H228" s="1"/>
      <c r="I228" s="2"/>
      <c r="J228" s="2"/>
    </row>
    <row r="229" spans="1:10" x14ac:dyDescent="0.35">
      <c r="A229" s="10"/>
      <c r="B229" s="1"/>
      <c r="C229" s="1"/>
      <c r="D229" s="1"/>
      <c r="E229" s="1"/>
      <c r="F229" s="1"/>
      <c r="G229" s="1"/>
      <c r="H229" s="1"/>
      <c r="I229" s="2"/>
      <c r="J229" s="2"/>
    </row>
    <row r="230" spans="1:10" x14ac:dyDescent="0.35">
      <c r="A230" s="10"/>
      <c r="B230" s="1"/>
      <c r="C230" s="1"/>
      <c r="D230" s="1"/>
      <c r="E230" s="1"/>
      <c r="F230" s="1"/>
      <c r="G230" s="1"/>
      <c r="H230" s="1"/>
      <c r="I230" s="2"/>
      <c r="J230" s="2"/>
    </row>
    <row r="231" spans="1:10" x14ac:dyDescent="0.35">
      <c r="A231" s="10"/>
      <c r="B231" s="1"/>
      <c r="C231" s="1"/>
      <c r="D231" s="1"/>
      <c r="E231" s="1"/>
      <c r="F231" s="1"/>
      <c r="G231" s="1"/>
      <c r="H231" s="1"/>
      <c r="I231" s="2"/>
      <c r="J231" s="2"/>
    </row>
    <row r="232" spans="1:10" x14ac:dyDescent="0.35">
      <c r="A232" s="10"/>
      <c r="B232" s="1"/>
      <c r="C232" s="1"/>
      <c r="D232" s="1"/>
      <c r="E232" s="1"/>
      <c r="F232" s="1"/>
      <c r="G232" s="1"/>
      <c r="H232" s="1"/>
      <c r="I232" s="2"/>
      <c r="J232" s="2"/>
    </row>
    <row r="233" spans="1:10" x14ac:dyDescent="0.35">
      <c r="A233" s="10"/>
      <c r="B233" s="1"/>
      <c r="C233" s="1"/>
      <c r="D233" s="1"/>
      <c r="E233" s="1"/>
      <c r="F233" s="1"/>
      <c r="G233" s="1"/>
      <c r="H233" s="1"/>
      <c r="I233" s="2"/>
      <c r="J233" s="2"/>
    </row>
    <row r="234" spans="1:10" x14ac:dyDescent="0.35">
      <c r="A234" s="10"/>
      <c r="B234" s="1"/>
      <c r="C234" s="1"/>
      <c r="D234" s="1"/>
      <c r="E234" s="1"/>
      <c r="F234" s="1"/>
      <c r="G234" s="1"/>
      <c r="H234" s="1"/>
      <c r="I234" s="2"/>
      <c r="J234" s="2"/>
    </row>
    <row r="235" spans="1:10" x14ac:dyDescent="0.35">
      <c r="A235" s="10"/>
      <c r="B235" s="1"/>
      <c r="C235" s="1"/>
      <c r="D235" s="1"/>
      <c r="E235" s="1"/>
      <c r="F235" s="1"/>
      <c r="G235" s="1"/>
      <c r="H235" s="1"/>
      <c r="I235" s="2"/>
      <c r="J235" s="2"/>
    </row>
    <row r="236" spans="1:10" x14ac:dyDescent="0.35">
      <c r="A236" s="10"/>
      <c r="B236" s="1"/>
      <c r="C236" s="1"/>
      <c r="D236" s="1"/>
      <c r="E236" s="1"/>
      <c r="F236" s="1"/>
      <c r="G236" s="1"/>
      <c r="H236" s="1"/>
      <c r="I236" s="2"/>
      <c r="J236" s="2"/>
    </row>
    <row r="237" spans="1:10" x14ac:dyDescent="0.35">
      <c r="A237" s="10"/>
      <c r="B237" s="1"/>
      <c r="C237" s="1"/>
      <c r="D237" s="1"/>
      <c r="E237" s="1"/>
      <c r="F237" s="1"/>
      <c r="G237" s="1"/>
      <c r="H237" s="1"/>
      <c r="I237" s="2"/>
      <c r="J237" s="2"/>
    </row>
    <row r="238" spans="1:10" x14ac:dyDescent="0.35">
      <c r="A238" s="10"/>
      <c r="B238" s="1"/>
      <c r="C238" s="1"/>
      <c r="D238" s="1"/>
      <c r="E238" s="1"/>
      <c r="F238" s="1"/>
      <c r="G238" s="1"/>
      <c r="H238" s="1"/>
      <c r="I238" s="2"/>
      <c r="J238" s="2"/>
    </row>
    <row r="239" spans="1:10" x14ac:dyDescent="0.35">
      <c r="A239" s="10"/>
      <c r="B239" s="1"/>
      <c r="C239" s="1"/>
      <c r="D239" s="1"/>
      <c r="E239" s="1"/>
      <c r="F239" s="1"/>
      <c r="G239" s="1"/>
      <c r="H239" s="1"/>
      <c r="I239" s="2"/>
      <c r="J239" s="2"/>
    </row>
    <row r="240" spans="1:10" x14ac:dyDescent="0.35">
      <c r="A240" s="10"/>
      <c r="B240" s="1"/>
      <c r="C240" s="1"/>
      <c r="D240" s="1"/>
      <c r="E240" s="1"/>
      <c r="F240" s="1"/>
      <c r="G240" s="1"/>
      <c r="H240" s="1"/>
      <c r="I240" s="2"/>
      <c r="J240" s="2"/>
    </row>
    <row r="241" spans="1:10" x14ac:dyDescent="0.35">
      <c r="A241" s="10"/>
      <c r="B241" s="1"/>
      <c r="C241" s="1"/>
      <c r="D241" s="1"/>
      <c r="E241" s="1"/>
      <c r="F241" s="1"/>
      <c r="G241" s="1"/>
      <c r="H241" s="1"/>
      <c r="I241" s="2"/>
      <c r="J241" s="2"/>
    </row>
    <row r="242" spans="1:10" x14ac:dyDescent="0.35">
      <c r="A242" s="10"/>
      <c r="B242" s="1"/>
      <c r="C242" s="1"/>
      <c r="D242" s="1"/>
      <c r="E242" s="1"/>
      <c r="F242" s="1"/>
      <c r="G242" s="1"/>
      <c r="H242" s="1"/>
      <c r="I242" s="2"/>
      <c r="J242" s="2"/>
    </row>
    <row r="243" spans="1:10" x14ac:dyDescent="0.35">
      <c r="A243" s="10"/>
      <c r="B243" s="1"/>
      <c r="C243" s="1"/>
      <c r="D243" s="1"/>
      <c r="E243" s="1"/>
      <c r="F243" s="1"/>
      <c r="G243" s="1"/>
      <c r="H243" s="1"/>
      <c r="I243" s="2"/>
      <c r="J243" s="2"/>
    </row>
    <row r="244" spans="1:10" x14ac:dyDescent="0.35">
      <c r="A244" s="10"/>
      <c r="B244" s="1"/>
      <c r="C244" s="1"/>
      <c r="D244" s="1"/>
      <c r="E244" s="1"/>
      <c r="F244" s="1"/>
      <c r="G244" s="1"/>
      <c r="H244" s="1"/>
      <c r="I244" s="2"/>
      <c r="J244" s="2"/>
    </row>
    <row r="245" spans="1:10" x14ac:dyDescent="0.35">
      <c r="A245" s="10"/>
      <c r="B245" s="1"/>
      <c r="C245" s="1"/>
      <c r="D245" s="1"/>
      <c r="E245" s="1"/>
      <c r="F245" s="1"/>
      <c r="G245" s="1"/>
      <c r="H245" s="1"/>
      <c r="I245" s="2"/>
      <c r="J245" s="2"/>
    </row>
    <row r="246" spans="1:10" x14ac:dyDescent="0.35">
      <c r="A246" s="10"/>
      <c r="B246" s="1"/>
      <c r="C246" s="1"/>
      <c r="D246" s="1"/>
      <c r="E246" s="1"/>
      <c r="F246" s="1"/>
      <c r="G246" s="1"/>
      <c r="H246" s="1"/>
      <c r="I246" s="2"/>
      <c r="J246" s="2"/>
    </row>
    <row r="247" spans="1:10" x14ac:dyDescent="0.35">
      <c r="A247" s="10"/>
      <c r="B247" s="1"/>
      <c r="C247" s="1"/>
      <c r="D247" s="1"/>
      <c r="E247" s="1"/>
      <c r="F247" s="1"/>
      <c r="G247" s="1"/>
      <c r="H247" s="1"/>
      <c r="I247" s="2"/>
      <c r="J247" s="2"/>
    </row>
    <row r="248" spans="1:10" x14ac:dyDescent="0.35">
      <c r="A248" s="10"/>
      <c r="B248" s="1"/>
      <c r="C248" s="1"/>
      <c r="D248" s="1"/>
      <c r="E248" s="1"/>
      <c r="F248" s="1"/>
      <c r="G248" s="1"/>
      <c r="H248" s="1"/>
      <c r="I248" s="2"/>
      <c r="J248" s="2"/>
    </row>
    <row r="249" spans="1:10" x14ac:dyDescent="0.35">
      <c r="A249" s="10"/>
      <c r="B249" s="1"/>
      <c r="C249" s="1"/>
      <c r="D249" s="1"/>
      <c r="E249" s="1"/>
      <c r="F249" s="1"/>
      <c r="G249" s="1"/>
      <c r="H249" s="1"/>
      <c r="I249" s="2"/>
      <c r="J249" s="2"/>
    </row>
    <row r="250" spans="1:10" x14ac:dyDescent="0.35">
      <c r="A250" s="10"/>
      <c r="B250" s="1"/>
      <c r="C250" s="1"/>
      <c r="D250" s="1"/>
      <c r="E250" s="1"/>
      <c r="F250" s="1"/>
      <c r="G250" s="1"/>
      <c r="H250" s="1"/>
      <c r="I250" s="2"/>
      <c r="J250" s="2"/>
    </row>
    <row r="251" spans="1:10" x14ac:dyDescent="0.35">
      <c r="A251" s="10"/>
      <c r="B251" s="1"/>
      <c r="C251" s="1"/>
      <c r="D251" s="1"/>
      <c r="E251" s="1"/>
      <c r="F251" s="1"/>
      <c r="G251" s="1"/>
      <c r="H251" s="1"/>
      <c r="I251" s="2"/>
      <c r="J251" s="2"/>
    </row>
    <row r="252" spans="1:10" x14ac:dyDescent="0.35">
      <c r="A252" s="10"/>
      <c r="B252" s="1"/>
      <c r="C252" s="1"/>
      <c r="D252" s="1"/>
      <c r="E252" s="1"/>
      <c r="F252" s="1"/>
      <c r="G252" s="1"/>
      <c r="H252" s="1"/>
      <c r="I252" s="2"/>
      <c r="J252" s="2"/>
    </row>
    <row r="253" spans="1:10" x14ac:dyDescent="0.35">
      <c r="A253" s="10"/>
      <c r="B253" s="1"/>
      <c r="C253" s="1"/>
      <c r="D253" s="1"/>
      <c r="E253" s="1"/>
      <c r="F253" s="1"/>
      <c r="G253" s="1"/>
      <c r="H253" s="1"/>
      <c r="I253" s="2"/>
      <c r="J253" s="2"/>
    </row>
    <row r="254" spans="1:10" x14ac:dyDescent="0.35">
      <c r="A254" s="10"/>
      <c r="B254" s="1"/>
      <c r="C254" s="1"/>
      <c r="D254" s="1"/>
      <c r="E254" s="1"/>
      <c r="F254" s="1"/>
      <c r="G254" s="1"/>
      <c r="H254" s="1"/>
      <c r="I254" s="2"/>
      <c r="J254" s="2"/>
    </row>
    <row r="255" spans="1:10" x14ac:dyDescent="0.35">
      <c r="A255" s="10"/>
      <c r="B255" s="1"/>
      <c r="C255" s="1"/>
      <c r="D255" s="1"/>
      <c r="E255" s="1"/>
      <c r="F255" s="1"/>
      <c r="G255" s="1"/>
      <c r="H255" s="1"/>
      <c r="I255" s="2"/>
      <c r="J255" s="2"/>
    </row>
    <row r="256" spans="1:10" x14ac:dyDescent="0.35">
      <c r="A256" s="10"/>
      <c r="B256" s="1"/>
      <c r="C256" s="1"/>
      <c r="D256" s="1"/>
      <c r="E256" s="1"/>
      <c r="F256" s="1"/>
      <c r="G256" s="1"/>
      <c r="H256" s="1"/>
      <c r="I256" s="2"/>
      <c r="J256" s="2"/>
    </row>
    <row r="257" spans="1:10" x14ac:dyDescent="0.35">
      <c r="A257" s="10"/>
      <c r="B257" s="1"/>
      <c r="C257" s="1"/>
      <c r="D257" s="1"/>
      <c r="E257" s="1"/>
      <c r="F257" s="1"/>
      <c r="G257" s="1"/>
      <c r="H257" s="1"/>
      <c r="I257" s="2"/>
      <c r="J257" s="2"/>
    </row>
    <row r="258" spans="1:10" x14ac:dyDescent="0.35">
      <c r="A258" s="10"/>
      <c r="B258" s="1"/>
      <c r="C258" s="1"/>
      <c r="D258" s="1"/>
      <c r="E258" s="1"/>
      <c r="F258" s="1"/>
      <c r="G258" s="1"/>
      <c r="H258" s="1"/>
      <c r="I258" s="2"/>
      <c r="J258" s="2"/>
    </row>
    <row r="259" spans="1:10" x14ac:dyDescent="0.35">
      <c r="A259" s="10"/>
      <c r="B259" s="1"/>
      <c r="C259" s="1"/>
      <c r="D259" s="1"/>
      <c r="E259" s="1"/>
      <c r="F259" s="1"/>
      <c r="G259" s="1"/>
      <c r="H259" s="1"/>
      <c r="I259" s="2"/>
      <c r="J259" s="2"/>
    </row>
    <row r="260" spans="1:10" x14ac:dyDescent="0.35">
      <c r="A260" s="10"/>
      <c r="B260" s="1"/>
      <c r="C260" s="1"/>
      <c r="D260" s="1"/>
      <c r="E260" s="1"/>
      <c r="F260" s="1"/>
      <c r="G260" s="1"/>
      <c r="H260" s="1"/>
      <c r="I260" s="2"/>
      <c r="J260" s="2"/>
    </row>
    <row r="261" spans="1:10" x14ac:dyDescent="0.35">
      <c r="A261" s="10"/>
      <c r="B261" s="1"/>
      <c r="C261" s="1"/>
      <c r="D261" s="1"/>
      <c r="E261" s="1"/>
      <c r="F261" s="1"/>
      <c r="G261" s="1"/>
      <c r="H261" s="1"/>
      <c r="I261" s="2"/>
      <c r="J261" s="2"/>
    </row>
    <row r="262" spans="1:10" x14ac:dyDescent="0.35">
      <c r="A262" s="10"/>
      <c r="B262" s="1"/>
      <c r="C262" s="1"/>
      <c r="D262" s="1"/>
      <c r="E262" s="1"/>
      <c r="F262" s="1"/>
      <c r="G262" s="1"/>
      <c r="H262" s="1"/>
      <c r="I262" s="2"/>
      <c r="J262" s="2"/>
    </row>
    <row r="263" spans="1:10" x14ac:dyDescent="0.35">
      <c r="A263" s="10"/>
      <c r="B263" s="1"/>
      <c r="C263" s="1"/>
      <c r="D263" s="1"/>
      <c r="E263" s="1"/>
      <c r="F263" s="1"/>
      <c r="G263" s="1"/>
      <c r="H263" s="1"/>
      <c r="I263" s="2"/>
      <c r="J263" s="2"/>
    </row>
    <row r="264" spans="1:10" x14ac:dyDescent="0.35">
      <c r="A264" s="10"/>
      <c r="B264" s="1"/>
      <c r="C264" s="1"/>
      <c r="D264" s="1"/>
      <c r="E264" s="1"/>
      <c r="F264" s="1"/>
      <c r="G264" s="1"/>
      <c r="H264" s="1"/>
      <c r="I264" s="2"/>
      <c r="J264" s="2"/>
    </row>
    <row r="265" spans="1:10" x14ac:dyDescent="0.35">
      <c r="A265" s="10"/>
      <c r="B265" s="1"/>
      <c r="C265" s="1"/>
      <c r="D265" s="1"/>
      <c r="E265" s="1"/>
      <c r="F265" s="1"/>
      <c r="G265" s="1"/>
      <c r="H265" s="1"/>
      <c r="I265" s="2"/>
      <c r="J265" s="2"/>
    </row>
    <row r="266" spans="1:10" x14ac:dyDescent="0.35">
      <c r="A266" s="10"/>
      <c r="B266" s="1"/>
      <c r="C266" s="1"/>
      <c r="D266" s="1"/>
      <c r="E266" s="1"/>
      <c r="F266" s="1"/>
      <c r="G266" s="1"/>
      <c r="H266" s="1"/>
      <c r="I266" s="2"/>
      <c r="J266" s="2"/>
    </row>
    <row r="267" spans="1:10" x14ac:dyDescent="0.35">
      <c r="A267" s="10"/>
      <c r="B267" s="1"/>
      <c r="C267" s="1"/>
      <c r="D267" s="1"/>
      <c r="E267" s="1"/>
      <c r="F267" s="1"/>
      <c r="G267" s="1"/>
      <c r="H267" s="1"/>
      <c r="I267" s="2"/>
      <c r="J267" s="2"/>
    </row>
    <row r="268" spans="1:10" x14ac:dyDescent="0.35">
      <c r="A268" s="10"/>
      <c r="B268" s="1"/>
      <c r="C268" s="1"/>
      <c r="D268" s="1"/>
      <c r="E268" s="1"/>
      <c r="F268" s="1"/>
      <c r="G268" s="1"/>
      <c r="H268" s="1"/>
      <c r="I268" s="2"/>
      <c r="J268" s="2"/>
    </row>
    <row r="269" spans="1:10" x14ac:dyDescent="0.35">
      <c r="A269" s="10"/>
      <c r="B269" s="1"/>
      <c r="C269" s="1"/>
      <c r="D269" s="1"/>
      <c r="E269" s="1"/>
      <c r="F269" s="1"/>
      <c r="G269" s="1"/>
      <c r="H269" s="1"/>
      <c r="I269" s="2"/>
      <c r="J269" s="2"/>
    </row>
    <row r="270" spans="1:10" x14ac:dyDescent="0.35">
      <c r="A270" s="10"/>
      <c r="B270" s="1"/>
      <c r="C270" s="1"/>
      <c r="D270" s="1"/>
      <c r="E270" s="1"/>
      <c r="F270" s="1"/>
      <c r="G270" s="1"/>
      <c r="H270" s="1"/>
      <c r="I270" s="2"/>
      <c r="J270" s="2"/>
    </row>
    <row r="271" spans="1:10" x14ac:dyDescent="0.35">
      <c r="A271" s="10"/>
      <c r="B271" s="1"/>
      <c r="C271" s="1"/>
      <c r="D271" s="1"/>
      <c r="E271" s="1"/>
      <c r="F271" s="1"/>
      <c r="G271" s="1"/>
      <c r="H271" s="1"/>
      <c r="I271" s="2"/>
      <c r="J271" s="2"/>
    </row>
    <row r="272" spans="1:10" x14ac:dyDescent="0.35">
      <c r="A272" s="10"/>
      <c r="B272" s="1"/>
      <c r="C272" s="1"/>
      <c r="D272" s="1"/>
      <c r="E272" s="1"/>
      <c r="F272" s="1"/>
      <c r="G272" s="1"/>
      <c r="H272" s="1"/>
      <c r="I272" s="2"/>
      <c r="J272" s="2"/>
    </row>
    <row r="273" spans="1:10" x14ac:dyDescent="0.35">
      <c r="A273" s="10"/>
      <c r="B273" s="1"/>
      <c r="C273" s="1"/>
      <c r="D273" s="1"/>
      <c r="E273" s="1"/>
      <c r="F273" s="1"/>
      <c r="G273" s="1"/>
      <c r="H273" s="1"/>
      <c r="I273" s="2"/>
      <c r="J273" s="2"/>
    </row>
    <row r="274" spans="1:10" x14ac:dyDescent="0.35">
      <c r="A274" s="10"/>
      <c r="B274" s="1"/>
      <c r="C274" s="1"/>
      <c r="D274" s="1"/>
      <c r="E274" s="1"/>
      <c r="F274" s="1"/>
      <c r="G274" s="1"/>
      <c r="H274" s="1"/>
      <c r="I274" s="2"/>
      <c r="J274" s="2"/>
    </row>
    <row r="275" spans="1:10" x14ac:dyDescent="0.35">
      <c r="A275" s="10"/>
      <c r="B275" s="1"/>
      <c r="C275" s="1"/>
      <c r="D275" s="1"/>
      <c r="E275" s="1"/>
      <c r="F275" s="1"/>
      <c r="G275" s="1"/>
      <c r="H275" s="1"/>
      <c r="I275" s="2"/>
      <c r="J275" s="2"/>
    </row>
    <row r="276" spans="1:10" x14ac:dyDescent="0.35">
      <c r="A276" s="10"/>
      <c r="B276" s="1"/>
      <c r="C276" s="1"/>
      <c r="D276" s="1"/>
      <c r="E276" s="1"/>
      <c r="F276" s="1"/>
      <c r="G276" s="1"/>
      <c r="H276" s="1"/>
      <c r="I276" s="2"/>
      <c r="J276" s="2"/>
    </row>
    <row r="277" spans="1:10" x14ac:dyDescent="0.35">
      <c r="A277" s="10"/>
      <c r="B277" s="1"/>
      <c r="C277" s="1"/>
      <c r="D277" s="1"/>
      <c r="E277" s="1"/>
      <c r="F277" s="1"/>
      <c r="G277" s="1"/>
      <c r="H277" s="1"/>
      <c r="I277" s="2"/>
      <c r="J277" s="2"/>
    </row>
    <row r="278" spans="1:10" x14ac:dyDescent="0.35">
      <c r="A278" s="10"/>
      <c r="B278" s="1"/>
      <c r="C278" s="1"/>
      <c r="D278" s="1"/>
      <c r="E278" s="1"/>
      <c r="F278" s="1"/>
      <c r="G278" s="1"/>
      <c r="H278" s="1"/>
      <c r="I278" s="2"/>
      <c r="J278" s="2"/>
    </row>
    <row r="279" spans="1:10" x14ac:dyDescent="0.35">
      <c r="A279" s="10"/>
      <c r="B279" s="1"/>
      <c r="C279" s="1"/>
      <c r="D279" s="1"/>
      <c r="E279" s="1"/>
      <c r="F279" s="1"/>
      <c r="G279" s="1"/>
      <c r="H279" s="1"/>
      <c r="I279" s="2"/>
      <c r="J279" s="2"/>
    </row>
    <row r="280" spans="1:10" x14ac:dyDescent="0.35">
      <c r="A280" s="10"/>
      <c r="B280" s="1"/>
      <c r="C280" s="1"/>
      <c r="D280" s="1"/>
      <c r="E280" s="1"/>
      <c r="F280" s="1"/>
      <c r="G280" s="1"/>
      <c r="H280" s="1"/>
      <c r="I280" s="2"/>
      <c r="J280" s="2"/>
    </row>
    <row r="281" spans="1:10" x14ac:dyDescent="0.35">
      <c r="A281" s="10"/>
      <c r="B281" s="1"/>
      <c r="C281" s="1"/>
      <c r="D281" s="1"/>
      <c r="E281" s="1"/>
      <c r="F281" s="1"/>
      <c r="G281" s="1"/>
      <c r="H281" s="1"/>
      <c r="I281" s="2"/>
      <c r="J281" s="2"/>
    </row>
    <row r="282" spans="1:10" x14ac:dyDescent="0.35">
      <c r="A282" s="10"/>
      <c r="B282" s="1"/>
      <c r="C282" s="1"/>
      <c r="D282" s="1"/>
      <c r="E282" s="1"/>
      <c r="F282" s="1"/>
      <c r="G282" s="1"/>
      <c r="H282" s="1"/>
      <c r="I282" s="2"/>
      <c r="J282" s="2"/>
    </row>
    <row r="283" spans="1:10" x14ac:dyDescent="0.35">
      <c r="A283" s="10"/>
      <c r="B283" s="1"/>
      <c r="C283" s="1"/>
      <c r="D283" s="1"/>
      <c r="E283" s="1"/>
      <c r="F283" s="1"/>
      <c r="G283" s="1"/>
      <c r="H283" s="1"/>
      <c r="I283" s="2"/>
      <c r="J283" s="2"/>
    </row>
    <row r="284" spans="1:10" x14ac:dyDescent="0.35">
      <c r="A284" s="10"/>
      <c r="B284" s="1"/>
      <c r="C284" s="1"/>
      <c r="D284" s="1"/>
      <c r="E284" s="1"/>
      <c r="F284" s="1"/>
      <c r="G284" s="1"/>
      <c r="H284" s="1"/>
      <c r="I284" s="2"/>
      <c r="J284" s="2"/>
    </row>
    <row r="285" spans="1:10" x14ac:dyDescent="0.35">
      <c r="A285" s="10"/>
      <c r="B285" s="1"/>
      <c r="C285" s="1"/>
      <c r="D285" s="1"/>
      <c r="E285" s="1"/>
      <c r="F285" s="1"/>
      <c r="G285" s="1"/>
      <c r="H285" s="1"/>
      <c r="I285" s="2"/>
      <c r="J285" s="2"/>
    </row>
    <row r="286" spans="1:10" x14ac:dyDescent="0.35">
      <c r="A286" s="10"/>
      <c r="B286" s="1"/>
      <c r="C286" s="1"/>
      <c r="D286" s="1"/>
      <c r="E286" s="1"/>
      <c r="F286" s="1"/>
      <c r="G286" s="1"/>
      <c r="H286" s="1"/>
      <c r="I286" s="2"/>
      <c r="J286" s="2"/>
    </row>
    <row r="287" spans="1:10" x14ac:dyDescent="0.35">
      <c r="A287" s="10"/>
      <c r="B287" s="1"/>
      <c r="C287" s="1"/>
      <c r="D287" s="1"/>
      <c r="E287" s="1"/>
      <c r="F287" s="1"/>
      <c r="G287" s="1"/>
      <c r="H287" s="1"/>
      <c r="I287" s="2"/>
      <c r="J287" s="2"/>
    </row>
    <row r="288" spans="1:10" x14ac:dyDescent="0.35">
      <c r="A288" s="10"/>
      <c r="B288" s="1"/>
      <c r="C288" s="1"/>
      <c r="D288" s="1"/>
      <c r="E288" s="1"/>
      <c r="F288" s="1"/>
      <c r="G288" s="1"/>
      <c r="H288" s="1"/>
      <c r="I288" s="2"/>
      <c r="J288" s="2"/>
    </row>
    <row r="289" spans="1:10" x14ac:dyDescent="0.35">
      <c r="A289" s="10"/>
      <c r="B289" s="1"/>
      <c r="C289" s="1"/>
      <c r="D289" s="1"/>
      <c r="E289" s="1"/>
      <c r="F289" s="1"/>
      <c r="G289" s="1"/>
      <c r="H289" s="1"/>
      <c r="I289" s="2"/>
      <c r="J289" s="2"/>
    </row>
    <row r="290" spans="1:10" x14ac:dyDescent="0.35">
      <c r="A290" s="10"/>
      <c r="B290" s="1"/>
      <c r="C290" s="1"/>
      <c r="D290" s="1"/>
      <c r="E290" s="1"/>
      <c r="F290" s="1"/>
      <c r="G290" s="1"/>
      <c r="H290" s="1"/>
      <c r="I290" s="2"/>
      <c r="J290" s="2"/>
    </row>
    <row r="291" spans="1:10" x14ac:dyDescent="0.35">
      <c r="A291" s="10"/>
      <c r="B291" s="1"/>
      <c r="C291" s="1"/>
      <c r="D291" s="1"/>
      <c r="E291" s="1"/>
      <c r="F291" s="1"/>
      <c r="G291" s="1"/>
      <c r="H291" s="1"/>
      <c r="I291" s="2"/>
      <c r="J291" s="2"/>
    </row>
    <row r="292" spans="1:10" x14ac:dyDescent="0.35">
      <c r="A292" s="10"/>
      <c r="B292" s="1"/>
      <c r="C292" s="1"/>
      <c r="D292" s="1"/>
      <c r="E292" s="1"/>
      <c r="F292" s="1"/>
      <c r="G292" s="1"/>
      <c r="H292" s="1"/>
      <c r="I292" s="2"/>
      <c r="J292" s="2"/>
    </row>
    <row r="293" spans="1:10" x14ac:dyDescent="0.35">
      <c r="A293" s="10"/>
      <c r="B293" s="1"/>
      <c r="C293" s="1"/>
      <c r="D293" s="1"/>
      <c r="E293" s="1"/>
      <c r="F293" s="1"/>
      <c r="G293" s="1"/>
      <c r="H293" s="1"/>
      <c r="I293" s="2"/>
      <c r="J293" s="2"/>
    </row>
    <row r="294" spans="1:10" x14ac:dyDescent="0.35">
      <c r="A294" s="10"/>
      <c r="B294" s="1"/>
      <c r="C294" s="1"/>
      <c r="D294" s="1"/>
      <c r="E294" s="1"/>
      <c r="F294" s="1"/>
      <c r="G294" s="1"/>
      <c r="H294" s="1"/>
      <c r="I294" s="2"/>
      <c r="J294" s="2"/>
    </row>
    <row r="295" spans="1:10" x14ac:dyDescent="0.35">
      <c r="A295" s="10"/>
      <c r="B295" s="1"/>
      <c r="C295" s="1"/>
      <c r="D295" s="1"/>
      <c r="E295" s="1"/>
      <c r="F295" s="1"/>
      <c r="G295" s="1"/>
      <c r="H295" s="1"/>
      <c r="I295" s="2"/>
      <c r="J295" s="2"/>
    </row>
    <row r="296" spans="1:10" x14ac:dyDescent="0.35">
      <c r="A296" s="10"/>
      <c r="B296" s="1"/>
      <c r="C296" s="1"/>
      <c r="D296" s="1"/>
      <c r="E296" s="1"/>
      <c r="F296" s="1"/>
      <c r="G296" s="1"/>
      <c r="H296" s="1"/>
      <c r="I296" s="2"/>
      <c r="J296" s="2"/>
    </row>
    <row r="297" spans="1:10" x14ac:dyDescent="0.35">
      <c r="A297" s="10"/>
      <c r="B297" s="1"/>
      <c r="C297" s="1"/>
      <c r="D297" s="1"/>
      <c r="E297" s="1"/>
      <c r="F297" s="1"/>
      <c r="G297" s="1"/>
      <c r="H297" s="1"/>
      <c r="I297" s="2"/>
      <c r="J297" s="2"/>
    </row>
    <row r="298" spans="1:10" x14ac:dyDescent="0.35">
      <c r="A298" s="10"/>
      <c r="B298" s="1"/>
      <c r="C298" s="1"/>
      <c r="D298" s="1"/>
      <c r="E298" s="1"/>
      <c r="F298" s="1"/>
      <c r="G298" s="1"/>
      <c r="H298" s="1"/>
      <c r="I298" s="2"/>
      <c r="J298" s="2"/>
    </row>
    <row r="299" spans="1:10" x14ac:dyDescent="0.35">
      <c r="A299" s="10"/>
      <c r="B299" s="1"/>
      <c r="C299" s="1"/>
      <c r="D299" s="1"/>
      <c r="E299" s="1"/>
      <c r="F299" s="1"/>
      <c r="G299" s="1"/>
      <c r="H299" s="1"/>
      <c r="I299" s="2"/>
      <c r="J299" s="2"/>
    </row>
    <row r="300" spans="1:10" x14ac:dyDescent="0.35">
      <c r="A300" s="10"/>
      <c r="B300" s="1"/>
      <c r="C300" s="1"/>
      <c r="D300" s="1"/>
      <c r="E300" s="1"/>
      <c r="F300" s="1"/>
      <c r="G300" s="1"/>
      <c r="H300" s="1"/>
      <c r="I300" s="2"/>
      <c r="J300" s="2"/>
    </row>
    <row r="301" spans="1:10" x14ac:dyDescent="0.35">
      <c r="A301" s="10"/>
      <c r="B301" s="1"/>
      <c r="C301" s="1"/>
      <c r="D301" s="1"/>
      <c r="E301" s="1"/>
      <c r="F301" s="1"/>
      <c r="G301" s="1"/>
      <c r="H301" s="1"/>
      <c r="I301" s="2"/>
      <c r="J301" s="2"/>
    </row>
    <row r="302" spans="1:10" x14ac:dyDescent="0.35">
      <c r="A302" s="10"/>
      <c r="B302" s="1"/>
      <c r="C302" s="1"/>
      <c r="D302" s="1"/>
      <c r="E302" s="1"/>
      <c r="F302" s="1"/>
      <c r="G302" s="1"/>
      <c r="H302" s="1"/>
      <c r="I302" s="2"/>
      <c r="J302" s="2"/>
    </row>
    <row r="303" spans="1:10" x14ac:dyDescent="0.35">
      <c r="A303" s="10"/>
      <c r="B303" s="1"/>
      <c r="C303" s="1"/>
      <c r="D303" s="1"/>
      <c r="E303" s="1"/>
      <c r="F303" s="1"/>
      <c r="G303" s="1"/>
      <c r="H303" s="1"/>
      <c r="I303" s="2"/>
      <c r="J303" s="2"/>
    </row>
    <row r="304" spans="1:10" x14ac:dyDescent="0.35">
      <c r="A304" s="10"/>
      <c r="B304" s="1"/>
      <c r="C304" s="1"/>
      <c r="D304" s="1"/>
      <c r="E304" s="1"/>
      <c r="F304" s="1"/>
      <c r="G304" s="1"/>
      <c r="H304" s="1"/>
      <c r="I304" s="2"/>
      <c r="J304" s="2"/>
    </row>
    <row r="305" spans="1:10" x14ac:dyDescent="0.35">
      <c r="A305" s="10"/>
      <c r="B305" s="1"/>
      <c r="C305" s="1"/>
      <c r="D305" s="1"/>
      <c r="E305" s="1"/>
      <c r="F305" s="1"/>
      <c r="G305" s="1"/>
      <c r="H305" s="1"/>
      <c r="I305" s="2"/>
      <c r="J305" s="2"/>
    </row>
    <row r="306" spans="1:10" x14ac:dyDescent="0.35">
      <c r="A306" s="10"/>
      <c r="B306" s="1"/>
      <c r="C306" s="1"/>
      <c r="D306" s="1"/>
      <c r="E306" s="1"/>
      <c r="F306" s="1"/>
      <c r="G306" s="1"/>
      <c r="H306" s="1"/>
      <c r="I306" s="2"/>
      <c r="J306" s="2"/>
    </row>
    <row r="307" spans="1:10" x14ac:dyDescent="0.35">
      <c r="A307" s="10"/>
      <c r="B307" s="1"/>
      <c r="C307" s="1"/>
      <c r="D307" s="1"/>
      <c r="E307" s="1"/>
      <c r="F307" s="1"/>
      <c r="G307" s="1"/>
      <c r="H307" s="1"/>
      <c r="I307" s="2"/>
      <c r="J307" s="2"/>
    </row>
    <row r="308" spans="1:10" x14ac:dyDescent="0.35">
      <c r="A308" s="10"/>
      <c r="B308" s="1"/>
      <c r="C308" s="1"/>
      <c r="D308" s="1"/>
      <c r="E308" s="1"/>
      <c r="F308" s="1"/>
      <c r="G308" s="1"/>
      <c r="H308" s="1"/>
      <c r="I308" s="2"/>
      <c r="J308" s="2"/>
    </row>
    <row r="309" spans="1:10" x14ac:dyDescent="0.35">
      <c r="A309" s="10"/>
      <c r="B309" s="1"/>
      <c r="C309" s="1"/>
      <c r="D309" s="1"/>
      <c r="E309" s="1"/>
      <c r="F309" s="1"/>
      <c r="G309" s="1"/>
      <c r="H309" s="1"/>
      <c r="I309" s="2"/>
      <c r="J309" s="2"/>
    </row>
    <row r="310" spans="1:10" x14ac:dyDescent="0.35">
      <c r="A310" s="10"/>
      <c r="B310" s="1"/>
      <c r="C310" s="1"/>
      <c r="D310" s="1"/>
      <c r="E310" s="1"/>
      <c r="F310" s="1"/>
      <c r="G310" s="1"/>
      <c r="H310" s="1"/>
      <c r="I310" s="2"/>
      <c r="J310" s="2"/>
    </row>
    <row r="311" spans="1:10" x14ac:dyDescent="0.35">
      <c r="A311" s="10"/>
      <c r="B311" s="1"/>
      <c r="C311" s="1"/>
      <c r="D311" s="1"/>
      <c r="E311" s="1"/>
      <c r="F311" s="1"/>
      <c r="G311" s="1"/>
      <c r="H311" s="1"/>
      <c r="I311" s="2"/>
      <c r="J311" s="2"/>
    </row>
    <row r="312" spans="1:10" x14ac:dyDescent="0.35">
      <c r="A312" s="10"/>
      <c r="B312" s="1"/>
      <c r="C312" s="1"/>
      <c r="D312" s="1"/>
      <c r="E312" s="1"/>
      <c r="F312" s="1"/>
      <c r="G312" s="1"/>
      <c r="H312" s="1"/>
      <c r="I312" s="2"/>
      <c r="J312" s="2"/>
    </row>
    <row r="313" spans="1:10" x14ac:dyDescent="0.35">
      <c r="A313" s="10"/>
      <c r="B313" s="1"/>
      <c r="C313" s="1"/>
      <c r="D313" s="1"/>
      <c r="E313" s="1"/>
      <c r="F313" s="1"/>
      <c r="G313" s="1"/>
      <c r="H313" s="1"/>
      <c r="I313" s="2"/>
      <c r="J313" s="2"/>
    </row>
    <row r="314" spans="1:10" x14ac:dyDescent="0.35">
      <c r="A314" s="10"/>
      <c r="B314" s="1"/>
      <c r="C314" s="1"/>
      <c r="D314" s="1"/>
      <c r="E314" s="1"/>
      <c r="F314" s="1"/>
      <c r="G314" s="1"/>
      <c r="H314" s="1"/>
      <c r="I314" s="2"/>
      <c r="J314" s="2"/>
    </row>
    <row r="315" spans="1:10" x14ac:dyDescent="0.35">
      <c r="A315" s="10"/>
      <c r="B315" s="1"/>
      <c r="C315" s="1"/>
      <c r="D315" s="1"/>
      <c r="E315" s="1"/>
      <c r="F315" s="1"/>
      <c r="G315" s="1"/>
      <c r="H315" s="1"/>
      <c r="I315" s="2"/>
      <c r="J315" s="2"/>
    </row>
    <row r="316" spans="1:10" x14ac:dyDescent="0.35">
      <c r="A316" s="10"/>
      <c r="B316" s="1"/>
      <c r="C316" s="1"/>
      <c r="D316" s="1"/>
      <c r="E316" s="1"/>
      <c r="F316" s="1"/>
      <c r="G316" s="1"/>
      <c r="H316" s="1"/>
      <c r="I316" s="2"/>
      <c r="J316" s="2"/>
    </row>
    <row r="317" spans="1:10" x14ac:dyDescent="0.35">
      <c r="A317" s="10"/>
      <c r="B317" s="1"/>
      <c r="C317" s="1"/>
      <c r="D317" s="1"/>
      <c r="E317" s="1"/>
      <c r="F317" s="1"/>
      <c r="G317" s="1"/>
      <c r="H317" s="1"/>
      <c r="I317" s="2"/>
      <c r="J317" s="2"/>
    </row>
    <row r="318" spans="1:10" x14ac:dyDescent="0.35">
      <c r="A318" s="10"/>
      <c r="B318" s="1"/>
      <c r="C318" s="1"/>
      <c r="D318" s="1"/>
      <c r="E318" s="1"/>
      <c r="F318" s="1"/>
      <c r="G318" s="1"/>
      <c r="H318" s="1"/>
      <c r="I318" s="2"/>
      <c r="J318" s="2"/>
    </row>
    <row r="319" spans="1:10" x14ac:dyDescent="0.35">
      <c r="A319" s="10"/>
      <c r="B319" s="1"/>
      <c r="C319" s="1"/>
      <c r="D319" s="1"/>
      <c r="E319" s="1"/>
      <c r="F319" s="1"/>
      <c r="G319" s="1"/>
      <c r="H319" s="1"/>
      <c r="I319" s="2"/>
      <c r="J319" s="2"/>
    </row>
    <row r="320" spans="1:10" x14ac:dyDescent="0.35">
      <c r="A320" s="10"/>
      <c r="B320" s="1"/>
      <c r="C320" s="1"/>
      <c r="D320" s="1"/>
      <c r="E320" s="1"/>
      <c r="F320" s="1"/>
      <c r="G320" s="1"/>
      <c r="H320" s="1"/>
      <c r="I320" s="2"/>
      <c r="J320" s="2"/>
    </row>
    <row r="321" spans="1:13" x14ac:dyDescent="0.35">
      <c r="A321" s="10"/>
      <c r="B321" s="1"/>
      <c r="C321" s="1"/>
      <c r="D321" s="1"/>
      <c r="E321" s="1"/>
      <c r="F321" s="1"/>
      <c r="G321" s="1"/>
      <c r="H321" s="1"/>
      <c r="I321" s="2"/>
      <c r="J321" s="2"/>
    </row>
    <row r="322" spans="1:13" x14ac:dyDescent="0.35">
      <c r="A322" s="10"/>
      <c r="B322" s="1"/>
      <c r="C322" s="1"/>
      <c r="D322" s="1"/>
      <c r="E322" s="1"/>
      <c r="F322" s="1"/>
      <c r="G322" s="1"/>
      <c r="H322" s="1"/>
      <c r="I322" s="2"/>
      <c r="J322" s="2"/>
    </row>
    <row r="323" spans="1:13" x14ac:dyDescent="0.35">
      <c r="A323" s="10"/>
      <c r="B323" s="1"/>
      <c r="C323" s="1"/>
      <c r="D323" s="1"/>
      <c r="E323" s="1"/>
      <c r="F323" s="1"/>
      <c r="G323" s="1"/>
      <c r="H323" s="1"/>
      <c r="I323" s="2"/>
      <c r="J323" s="2"/>
    </row>
    <row r="324" spans="1:13" x14ac:dyDescent="0.35">
      <c r="A324" s="10"/>
      <c r="B324" s="1"/>
      <c r="C324" s="1"/>
      <c r="D324" s="1"/>
      <c r="E324" s="1"/>
      <c r="F324" s="1"/>
      <c r="G324" s="1"/>
      <c r="H324" s="1"/>
      <c r="I324" s="2"/>
      <c r="J324" s="2"/>
    </row>
    <row r="325" spans="1:13" x14ac:dyDescent="0.35">
      <c r="A325" s="10"/>
      <c r="B325" s="1"/>
      <c r="C325" s="1"/>
      <c r="D325" s="1"/>
      <c r="E325" s="1"/>
      <c r="F325" s="1"/>
      <c r="G325" s="1"/>
      <c r="H325" s="1"/>
      <c r="I325" s="2"/>
      <c r="J325" s="2"/>
    </row>
    <row r="326" spans="1:13" x14ac:dyDescent="0.35">
      <c r="A326" s="10"/>
      <c r="B326" s="1"/>
      <c r="C326" s="1"/>
      <c r="D326" s="1"/>
      <c r="E326" s="1"/>
      <c r="F326" s="1"/>
      <c r="G326" s="1"/>
      <c r="H326" s="1"/>
      <c r="I326" s="2"/>
      <c r="J326" s="2"/>
    </row>
    <row r="327" spans="1:13" x14ac:dyDescent="0.35">
      <c r="A327" s="10"/>
      <c r="B327" s="1"/>
      <c r="C327" s="1"/>
      <c r="D327" s="1"/>
      <c r="E327" s="1"/>
      <c r="F327" s="1"/>
      <c r="G327" s="1"/>
      <c r="H327" s="1"/>
      <c r="I327" s="2"/>
      <c r="J327" s="2"/>
    </row>
    <row r="328" spans="1:13" x14ac:dyDescent="0.35">
      <c r="A328" s="10"/>
      <c r="B328" s="1"/>
      <c r="C328" s="1"/>
      <c r="D328" s="1"/>
      <c r="E328" s="1"/>
      <c r="F328" s="1"/>
      <c r="G328" s="1"/>
      <c r="H328" s="1"/>
      <c r="I328" s="2"/>
      <c r="J328" s="2"/>
    </row>
    <row r="329" spans="1:13" x14ac:dyDescent="0.35">
      <c r="A329" s="10"/>
      <c r="B329" s="1"/>
      <c r="C329" s="1"/>
      <c r="D329" s="1"/>
      <c r="E329" s="1"/>
      <c r="F329" s="1"/>
      <c r="G329" s="1"/>
      <c r="H329" s="1"/>
      <c r="I329" s="2"/>
      <c r="J329" s="2"/>
    </row>
    <row r="330" spans="1:13" x14ac:dyDescent="0.35">
      <c r="A330" s="10"/>
      <c r="B330" s="1"/>
      <c r="C330" s="1"/>
      <c r="D330" s="1"/>
      <c r="E330" s="1"/>
      <c r="F330" s="1"/>
      <c r="G330" s="1"/>
      <c r="H330" s="1"/>
      <c r="I330" s="2"/>
      <c r="J330" s="2"/>
    </row>
    <row r="331" spans="1:13" x14ac:dyDescent="0.35">
      <c r="A331" s="10"/>
      <c r="B331" s="1"/>
      <c r="C331" s="1"/>
      <c r="D331" s="1"/>
      <c r="E331" s="1"/>
      <c r="F331" s="1"/>
      <c r="G331" s="1"/>
      <c r="H331" s="1"/>
      <c r="I331" s="2"/>
      <c r="J331" s="2"/>
    </row>
    <row r="332" spans="1:13" x14ac:dyDescent="0.35">
      <c r="A332" s="10"/>
      <c r="B332" s="1"/>
      <c r="C332" s="1"/>
      <c r="D332" s="1"/>
      <c r="E332" s="1"/>
      <c r="F332" s="1"/>
      <c r="G332" s="1"/>
      <c r="H332" s="1"/>
      <c r="I332" s="2"/>
      <c r="J332" s="2"/>
    </row>
    <row r="333" spans="1:13" x14ac:dyDescent="0.35">
      <c r="A333" s="10"/>
      <c r="B333" s="1"/>
      <c r="C333" s="1"/>
      <c r="D333" s="1"/>
      <c r="E333" s="1"/>
      <c r="F333" s="1"/>
      <c r="G333" s="1"/>
      <c r="H333" s="1"/>
      <c r="I333" s="2"/>
      <c r="J333" s="2"/>
      <c r="K333" s="2"/>
      <c r="M333" s="3"/>
    </row>
    <row r="334" spans="1:13" x14ac:dyDescent="0.35">
      <c r="A334" s="10"/>
      <c r="B334" s="1"/>
      <c r="C334" s="1"/>
      <c r="D334" s="1"/>
      <c r="E334" s="1"/>
      <c r="F334" s="1"/>
      <c r="G334" s="1"/>
      <c r="H334" s="1"/>
      <c r="I334" s="2"/>
      <c r="J334" s="2"/>
    </row>
    <row r="335" spans="1:13" x14ac:dyDescent="0.35">
      <c r="A335" s="10"/>
      <c r="B335" s="1"/>
      <c r="C335" s="1"/>
      <c r="D335" s="1"/>
      <c r="E335" s="1"/>
      <c r="F335" s="1"/>
      <c r="G335" s="1"/>
      <c r="H335" s="1"/>
      <c r="I335" s="2"/>
      <c r="K335" s="2"/>
      <c r="L335" s="2"/>
    </row>
    <row r="336" spans="1:13" x14ac:dyDescent="0.35">
      <c r="A336" s="10"/>
      <c r="B336" s="1"/>
      <c r="C336" s="1"/>
      <c r="D336" s="1"/>
      <c r="E336" s="1"/>
      <c r="F336" s="1"/>
      <c r="G336" s="1"/>
      <c r="H336" s="1"/>
      <c r="I336" s="2"/>
    </row>
    <row r="337" spans="1:9" x14ac:dyDescent="0.35">
      <c r="A337" s="10"/>
      <c r="B337" s="1"/>
      <c r="C337" s="1"/>
      <c r="D337" s="1"/>
      <c r="E337" s="1"/>
      <c r="F337" s="1"/>
      <c r="G337" s="1"/>
      <c r="H337" s="1"/>
      <c r="I337" s="2"/>
    </row>
    <row r="338" spans="1:9" x14ac:dyDescent="0.35">
      <c r="A338" s="10"/>
      <c r="B338" s="1"/>
      <c r="C338" s="1"/>
      <c r="D338" s="1"/>
      <c r="E338" s="1"/>
      <c r="F338" s="1"/>
      <c r="G338" s="1"/>
      <c r="H338" s="1"/>
      <c r="I338" s="2"/>
    </row>
    <row r="339" spans="1:9" x14ac:dyDescent="0.35">
      <c r="A339" s="10"/>
      <c r="B339" s="1"/>
      <c r="C339" s="1"/>
      <c r="D339" s="1"/>
      <c r="E339" s="1"/>
      <c r="F339" s="1"/>
      <c r="G339" s="1"/>
      <c r="H339" s="1"/>
      <c r="I339" s="2"/>
    </row>
    <row r="340" spans="1:9" x14ac:dyDescent="0.35">
      <c r="A340" s="10"/>
      <c r="B340" s="1"/>
      <c r="C340" s="1"/>
      <c r="D340" s="1"/>
      <c r="E340" s="1"/>
      <c r="F340" s="1"/>
      <c r="G340" s="1"/>
      <c r="H340" s="1"/>
      <c r="I340" s="2"/>
    </row>
    <row r="341" spans="1:9" x14ac:dyDescent="0.35">
      <c r="A341" s="10"/>
      <c r="B341" s="1"/>
      <c r="C341" s="1"/>
      <c r="D341" s="1"/>
      <c r="E341" s="1"/>
      <c r="F341" s="1"/>
      <c r="G341" s="1"/>
      <c r="H341" s="1"/>
      <c r="I341" s="2"/>
    </row>
    <row r="342" spans="1:9" x14ac:dyDescent="0.35">
      <c r="A342" s="10"/>
      <c r="B342" s="1"/>
      <c r="C342" s="1"/>
      <c r="D342" s="1"/>
      <c r="E342" s="1"/>
      <c r="F342" s="1"/>
      <c r="G342" s="1"/>
      <c r="H342" s="1"/>
      <c r="I342" s="2"/>
    </row>
    <row r="343" spans="1:9" x14ac:dyDescent="0.35">
      <c r="A343" s="10"/>
      <c r="B343" s="1"/>
      <c r="C343" s="1"/>
      <c r="D343" s="1"/>
      <c r="E343" s="1"/>
      <c r="F343" s="1"/>
      <c r="G343" s="1"/>
      <c r="H343" s="1"/>
      <c r="I343" s="2"/>
    </row>
    <row r="344" spans="1:9" x14ac:dyDescent="0.35">
      <c r="A344" s="10"/>
      <c r="B344" s="1"/>
      <c r="C344" s="1"/>
      <c r="D344" s="1"/>
      <c r="E344" s="1"/>
      <c r="F344" s="1"/>
      <c r="G344" s="1"/>
      <c r="H344" s="1"/>
      <c r="I344" s="2"/>
    </row>
    <row r="345" spans="1:9" x14ac:dyDescent="0.35">
      <c r="A345" s="10"/>
      <c r="B345" s="1"/>
      <c r="C345" s="1"/>
      <c r="D345" s="1"/>
      <c r="E345" s="1"/>
      <c r="F345" s="1"/>
      <c r="G345" s="1"/>
      <c r="H345" s="1"/>
      <c r="I345" s="2"/>
    </row>
    <row r="346" spans="1:9" x14ac:dyDescent="0.35">
      <c r="A346" s="10"/>
      <c r="B346" s="1"/>
      <c r="C346" s="1"/>
      <c r="D346" s="1"/>
      <c r="E346" s="1"/>
      <c r="F346" s="1"/>
      <c r="G346" s="1"/>
      <c r="H346" s="1"/>
      <c r="I346" s="2"/>
    </row>
    <row r="347" spans="1:9" x14ac:dyDescent="0.35">
      <c r="A347" s="10"/>
      <c r="B347" s="1"/>
      <c r="C347" s="1"/>
      <c r="D347" s="1"/>
      <c r="E347" s="1"/>
      <c r="F347" s="1"/>
      <c r="G347" s="1"/>
      <c r="H347" s="1"/>
      <c r="I347" s="2"/>
    </row>
    <row r="348" spans="1:9" x14ac:dyDescent="0.35">
      <c r="A348" s="10"/>
      <c r="B348" s="1"/>
      <c r="C348" s="1"/>
      <c r="D348" s="1"/>
      <c r="E348" s="1"/>
      <c r="F348" s="1"/>
      <c r="G348" s="1"/>
      <c r="H348" s="1"/>
      <c r="I348" s="2"/>
    </row>
    <row r="349" spans="1:9" x14ac:dyDescent="0.35">
      <c r="A349" s="10"/>
      <c r="B349" s="1"/>
      <c r="C349" s="1"/>
      <c r="D349" s="1"/>
      <c r="E349" s="1"/>
      <c r="F349" s="1"/>
      <c r="G349" s="1"/>
      <c r="H349" s="1"/>
      <c r="I349" s="2"/>
    </row>
    <row r="350" spans="1:9" x14ac:dyDescent="0.35">
      <c r="A350" s="10"/>
      <c r="B350" s="1"/>
      <c r="C350" s="1"/>
      <c r="D350" s="1"/>
      <c r="E350" s="1"/>
      <c r="F350" s="1"/>
      <c r="G350" s="1"/>
      <c r="H350" s="1"/>
      <c r="I350" s="2"/>
    </row>
    <row r="351" spans="1:9" x14ac:dyDescent="0.35">
      <c r="A351" s="10"/>
      <c r="B351" s="1"/>
      <c r="C351" s="1"/>
      <c r="D351" s="1"/>
      <c r="E351" s="1"/>
      <c r="F351" s="1"/>
      <c r="G351" s="1"/>
      <c r="H351" s="1"/>
      <c r="I351" s="2"/>
    </row>
    <row r="352" spans="1:9" x14ac:dyDescent="0.35">
      <c r="A352" s="10"/>
      <c r="B352" s="1"/>
      <c r="C352" s="1"/>
      <c r="D352" s="1"/>
      <c r="E352" s="1"/>
      <c r="F352" s="1"/>
      <c r="G352" s="1"/>
      <c r="H352" s="1"/>
      <c r="I352" s="2"/>
    </row>
    <row r="353" spans="1:9" x14ac:dyDescent="0.35">
      <c r="A353" s="10"/>
      <c r="B353" s="1"/>
      <c r="C353" s="1"/>
      <c r="D353" s="1"/>
      <c r="E353" s="1"/>
      <c r="F353" s="1"/>
      <c r="G353" s="1"/>
      <c r="H353" s="1"/>
      <c r="I353" s="2"/>
    </row>
    <row r="354" spans="1:9" x14ac:dyDescent="0.35">
      <c r="A354" s="10"/>
      <c r="B354" s="1"/>
      <c r="C354" s="1"/>
      <c r="D354" s="1"/>
      <c r="E354" s="1"/>
      <c r="F354" s="1"/>
      <c r="G354" s="1"/>
      <c r="H354" s="1"/>
      <c r="I354" s="2"/>
    </row>
    <row r="355" spans="1:9" x14ac:dyDescent="0.35">
      <c r="A355" s="10"/>
      <c r="B355" s="1"/>
      <c r="C355" s="1"/>
      <c r="D355" s="1"/>
      <c r="E355" s="1"/>
      <c r="F355" s="1"/>
      <c r="G355" s="1"/>
      <c r="H355" s="1"/>
      <c r="I355" s="2"/>
    </row>
    <row r="356" spans="1:9" x14ac:dyDescent="0.35">
      <c r="A356" s="10"/>
      <c r="B356" s="1"/>
      <c r="C356" s="1"/>
      <c r="D356" s="1"/>
      <c r="E356" s="1"/>
      <c r="F356" s="1"/>
      <c r="G356" s="1"/>
      <c r="H356" s="1"/>
      <c r="I356" s="2"/>
    </row>
    <row r="357" spans="1:9" x14ac:dyDescent="0.35">
      <c r="A357" s="10"/>
      <c r="B357" s="1"/>
      <c r="C357" s="1"/>
      <c r="D357" s="1"/>
      <c r="E357" s="1"/>
      <c r="F357" s="1"/>
      <c r="G357" s="1"/>
      <c r="H357" s="1"/>
      <c r="I357" s="2"/>
    </row>
    <row r="358" spans="1:9" x14ac:dyDescent="0.35">
      <c r="A358" s="10"/>
      <c r="B358" s="1"/>
      <c r="C358" s="1"/>
      <c r="D358" s="1"/>
      <c r="E358" s="1"/>
      <c r="F358" s="1"/>
      <c r="G358" s="1"/>
      <c r="H358" s="1"/>
      <c r="I358" s="2"/>
    </row>
    <row r="359" spans="1:9" x14ac:dyDescent="0.35">
      <c r="A359" s="10"/>
      <c r="B359" s="1"/>
      <c r="C359" s="1"/>
      <c r="D359" s="1"/>
      <c r="E359" s="1"/>
      <c r="F359" s="1"/>
      <c r="G359" s="1"/>
      <c r="H359" s="1"/>
      <c r="I359" s="2"/>
    </row>
    <row r="360" spans="1:9" x14ac:dyDescent="0.35">
      <c r="A360" s="10"/>
      <c r="B360" s="1"/>
      <c r="C360" s="1"/>
      <c r="D360" s="1"/>
      <c r="E360" s="1"/>
      <c r="F360" s="1"/>
      <c r="G360" s="1"/>
      <c r="H360" s="1"/>
      <c r="I360" s="2"/>
    </row>
    <row r="361" spans="1:9" x14ac:dyDescent="0.35">
      <c r="A361" s="10"/>
      <c r="B361" s="1"/>
      <c r="C361" s="1"/>
      <c r="D361" s="1"/>
      <c r="E361" s="1"/>
      <c r="F361" s="1"/>
      <c r="G361" s="1"/>
      <c r="H361" s="1"/>
      <c r="I361" s="2"/>
    </row>
    <row r="362" spans="1:9" x14ac:dyDescent="0.35">
      <c r="A362" s="10"/>
      <c r="B362" s="1"/>
      <c r="C362" s="1"/>
      <c r="D362" s="1"/>
      <c r="E362" s="1"/>
      <c r="F362" s="1"/>
      <c r="G362" s="1"/>
      <c r="H362" s="1"/>
      <c r="I362" s="2"/>
    </row>
    <row r="363" spans="1:9" x14ac:dyDescent="0.35">
      <c r="A363" s="10"/>
      <c r="B363" s="1"/>
      <c r="C363" s="1"/>
      <c r="D363" s="1"/>
      <c r="E363" s="1"/>
      <c r="F363" s="1"/>
      <c r="G363" s="1"/>
      <c r="H363" s="1"/>
      <c r="I363" s="2"/>
    </row>
    <row r="364" spans="1:9" x14ac:dyDescent="0.35">
      <c r="A364" s="10"/>
      <c r="B364" s="1"/>
      <c r="C364" s="1"/>
      <c r="D364" s="1"/>
      <c r="E364" s="1"/>
      <c r="F364" s="1"/>
      <c r="G364" s="1"/>
      <c r="H364" s="1"/>
      <c r="I364" s="2"/>
    </row>
    <row r="365" spans="1:9" x14ac:dyDescent="0.35">
      <c r="A365" s="10"/>
      <c r="B365" s="1"/>
      <c r="C365" s="1"/>
      <c r="D365" s="1"/>
      <c r="E365" s="1"/>
      <c r="F365" s="1"/>
      <c r="G365" s="1"/>
      <c r="H365" s="1"/>
      <c r="I365" s="2"/>
    </row>
    <row r="366" spans="1:9" x14ac:dyDescent="0.35">
      <c r="A366" s="10"/>
      <c r="B366" s="1"/>
      <c r="C366" s="1"/>
      <c r="D366" s="1"/>
      <c r="E366" s="1"/>
      <c r="F366" s="1"/>
      <c r="G366" s="1"/>
      <c r="H366" s="1"/>
      <c r="I366" s="2"/>
    </row>
    <row r="367" spans="1:9" x14ac:dyDescent="0.35">
      <c r="A367" s="10"/>
      <c r="B367" s="1"/>
      <c r="C367" s="1"/>
      <c r="D367" s="1"/>
      <c r="E367" s="1"/>
      <c r="F367" s="1"/>
      <c r="G367" s="1"/>
      <c r="H367" s="1"/>
      <c r="I367" s="2"/>
    </row>
    <row r="368" spans="1:9" x14ac:dyDescent="0.35">
      <c r="A368" s="10"/>
      <c r="B368" s="1"/>
      <c r="C368" s="1"/>
      <c r="D368" s="1"/>
      <c r="E368" s="1"/>
      <c r="F368" s="1"/>
      <c r="G368" s="1"/>
      <c r="H368" s="1"/>
      <c r="I368" s="2"/>
    </row>
    <row r="369" spans="1:9" x14ac:dyDescent="0.35">
      <c r="A369" s="10"/>
      <c r="B369" s="1"/>
      <c r="C369" s="1"/>
      <c r="D369" s="1"/>
      <c r="E369" s="1"/>
      <c r="F369" s="1"/>
      <c r="G369" s="1"/>
      <c r="H369" s="1"/>
      <c r="I369" s="2"/>
    </row>
    <row r="370" spans="1:9" x14ac:dyDescent="0.35">
      <c r="A370" s="10"/>
      <c r="B370" s="1"/>
      <c r="C370" s="1"/>
      <c r="D370" s="1"/>
      <c r="E370" s="1"/>
      <c r="F370" s="1"/>
      <c r="G370" s="1"/>
      <c r="H370" s="1"/>
      <c r="I370" s="2"/>
    </row>
    <row r="371" spans="1:9" x14ac:dyDescent="0.35">
      <c r="A371" s="10"/>
      <c r="B371" s="1"/>
      <c r="C371" s="1"/>
      <c r="D371" s="1"/>
      <c r="E371" s="1"/>
      <c r="F371" s="1"/>
      <c r="G371" s="1"/>
      <c r="H371" s="1"/>
      <c r="I371" s="2"/>
    </row>
  </sheetData>
  <autoFilter ref="A4:I280" xr:uid="{00000000-0009-0000-0000-000002000000}"/>
  <phoneticPr fontId="4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3B22F-C86D-40BA-838B-721BDCE832F2}">
  <dimension ref="A1:CV416"/>
  <sheetViews>
    <sheetView tabSelected="1" topLeftCell="AI6" zoomScale="73" zoomScaleNormal="73" workbookViewId="0">
      <selection activeCell="AI20" sqref="AI20"/>
    </sheetView>
  </sheetViews>
  <sheetFormatPr defaultColWidth="9.1796875" defaultRowHeight="14" x14ac:dyDescent="0.3"/>
  <cols>
    <col min="1" max="1" width="27" style="17" customWidth="1"/>
    <col min="2" max="2" width="8.54296875" style="17" bestFit="1" customWidth="1"/>
    <col min="3" max="3" width="19.1796875" style="17" customWidth="1"/>
    <col min="4" max="4" width="7.54296875" style="33" bestFit="1" customWidth="1"/>
    <col min="5" max="5" width="13.54296875" style="33" customWidth="1"/>
    <col min="6" max="6" width="9.54296875" style="33" bestFit="1" customWidth="1"/>
    <col min="7" max="7" width="11.54296875" style="33" customWidth="1"/>
    <col min="8" max="8" width="6.453125" style="33" bestFit="1" customWidth="1"/>
    <col min="9" max="9" width="7.81640625" style="33" bestFit="1" customWidth="1"/>
    <col min="10" max="11" width="6.453125" style="33" bestFit="1" customWidth="1"/>
    <col min="12" max="12" width="9.1796875" style="33" bestFit="1" customWidth="1"/>
    <col min="13" max="13" width="6.453125" style="33" bestFit="1" customWidth="1"/>
    <col min="14" max="14" width="12.453125" style="33" bestFit="1" customWidth="1"/>
    <col min="15" max="74" width="6.453125" style="33" bestFit="1" customWidth="1"/>
    <col min="75" max="75" width="7" style="33" bestFit="1" customWidth="1"/>
    <col min="76" max="86" width="6.453125" style="33" bestFit="1" customWidth="1"/>
    <col min="87" max="87" width="6.453125" style="33" customWidth="1"/>
    <col min="88" max="99" width="6.453125" style="33" bestFit="1" customWidth="1"/>
    <col min="100" max="16384" width="9.1796875" style="17"/>
  </cols>
  <sheetData>
    <row r="1" spans="1:99" ht="32.5" x14ac:dyDescent="0.65">
      <c r="A1" s="16" t="s">
        <v>14</v>
      </c>
      <c r="B1" s="53"/>
      <c r="C1" s="53"/>
    </row>
    <row r="3" spans="1:99" x14ac:dyDescent="0.3">
      <c r="A3" s="17" t="s">
        <v>15</v>
      </c>
      <c r="D3" s="54"/>
      <c r="K3" s="55"/>
    </row>
    <row r="4" spans="1:99" x14ac:dyDescent="0.3">
      <c r="A4" s="20"/>
    </row>
    <row r="6" spans="1:99" ht="47.25" customHeight="1" x14ac:dyDescent="0.3">
      <c r="D6" s="37" t="s">
        <v>10</v>
      </c>
      <c r="E6" s="44" t="s">
        <v>16</v>
      </c>
      <c r="F6" s="44" t="s">
        <v>17</v>
      </c>
      <c r="G6" s="44" t="s">
        <v>18</v>
      </c>
      <c r="I6" s="44" t="s">
        <v>19</v>
      </c>
      <c r="J6" s="44" t="s">
        <v>20</v>
      </c>
      <c r="K6" s="44" t="s">
        <v>21</v>
      </c>
      <c r="L6" s="44" t="s">
        <v>22</v>
      </c>
      <c r="N6" s="44" t="s">
        <v>23</v>
      </c>
    </row>
    <row r="7" spans="1:99" x14ac:dyDescent="0.3">
      <c r="A7" s="89" t="s">
        <v>24</v>
      </c>
      <c r="B7" s="89"/>
      <c r="C7" s="89"/>
      <c r="D7" s="56">
        <f>SUMIF($B$33:$B$240,"OP 4H",$C33:$C240)</f>
        <v>0</v>
      </c>
      <c r="E7" s="57"/>
      <c r="F7" s="56">
        <f>ROUNDUP(D7/(1-E7),0)</f>
        <v>0</v>
      </c>
      <c r="G7" s="58">
        <f>ROUNDUP((F7/(1-$D$3)),0)</f>
        <v>0</v>
      </c>
      <c r="I7" s="59"/>
      <c r="J7" s="59"/>
      <c r="K7" s="59"/>
      <c r="L7" s="59"/>
      <c r="N7" s="59">
        <f>G7*L7</f>
        <v>0</v>
      </c>
    </row>
    <row r="8" spans="1:99" x14ac:dyDescent="0.3">
      <c r="A8" s="89" t="s">
        <v>25</v>
      </c>
      <c r="B8" s="89"/>
      <c r="C8" s="89"/>
      <c r="D8" s="56">
        <f>SUMIF($B$33:$B$240,"OP 5H",$C33:$C241)</f>
        <v>0</v>
      </c>
      <c r="E8" s="57"/>
      <c r="F8" s="56">
        <f>ROUNDUP(D8/(1-E8),0)</f>
        <v>0</v>
      </c>
      <c r="G8" s="58">
        <f>ROUNDUP((F8/(1-$D$3)),0)</f>
        <v>0</v>
      </c>
      <c r="I8" s="59"/>
      <c r="J8" s="59"/>
      <c r="K8" s="59"/>
      <c r="L8" s="59"/>
      <c r="N8" s="59">
        <f>G8*L8</f>
        <v>0</v>
      </c>
    </row>
    <row r="9" spans="1:99" x14ac:dyDescent="0.3">
      <c r="A9" s="89" t="s">
        <v>26</v>
      </c>
      <c r="B9" s="89"/>
      <c r="C9" s="89"/>
      <c r="D9" s="56">
        <f>SUMIF($B$33:$B$416,"OP 6H",$C33:$C416)</f>
        <v>0</v>
      </c>
      <c r="E9" s="57"/>
      <c r="F9" s="56">
        <f>(D9*E9)+D9</f>
        <v>0</v>
      </c>
      <c r="G9" s="56">
        <f>(F9*D3)+F9</f>
        <v>0</v>
      </c>
      <c r="I9" s="59"/>
      <c r="J9" s="59"/>
      <c r="K9" s="59"/>
      <c r="L9" s="59"/>
      <c r="N9" s="59">
        <f>G9*L9</f>
        <v>0</v>
      </c>
    </row>
    <row r="10" spans="1:99" x14ac:dyDescent="0.3">
      <c r="A10" s="89" t="s">
        <v>27</v>
      </c>
      <c r="B10" s="89"/>
      <c r="C10" s="89"/>
      <c r="D10" s="56">
        <f>SUMIF($B$33:$B$240,"OP 8H",$C33:$C243)</f>
        <v>0</v>
      </c>
      <c r="E10" s="57"/>
      <c r="F10" s="56">
        <f>ROUNDUP(D10/(1-E10),0)</f>
        <v>0</v>
      </c>
      <c r="G10" s="56">
        <f>ROUNDUP((F10/(1-$D$3)),0)</f>
        <v>0</v>
      </c>
      <c r="I10" s="59"/>
      <c r="J10" s="59"/>
      <c r="K10" s="59"/>
      <c r="L10" s="59"/>
      <c r="N10" s="59">
        <f>G10*L10</f>
        <v>0</v>
      </c>
    </row>
    <row r="11" spans="1:99" ht="18" x14ac:dyDescent="0.3">
      <c r="A11" s="89" t="s">
        <v>28</v>
      </c>
      <c r="B11" s="89"/>
      <c r="C11" s="89"/>
      <c r="D11" s="56">
        <f>SUM(D7:D10)</f>
        <v>0</v>
      </c>
      <c r="E11" s="60"/>
      <c r="F11" s="56">
        <f>SUM(F7:F10)</f>
        <v>0</v>
      </c>
      <c r="G11" s="61">
        <f>SUM(G7:G10)</f>
        <v>0</v>
      </c>
      <c r="I11" s="90"/>
      <c r="J11" s="91"/>
      <c r="K11" s="91"/>
      <c r="L11" s="92"/>
      <c r="N11" s="59">
        <f>SUM(N7:N10)</f>
        <v>0</v>
      </c>
    </row>
    <row r="12" spans="1:99" x14ac:dyDescent="0.3">
      <c r="A12" s="75" t="s">
        <v>29</v>
      </c>
      <c r="B12" s="74">
        <f>MAX(E27:CV27)</f>
        <v>0</v>
      </c>
      <c r="C12" s="74"/>
      <c r="D12" s="62"/>
      <c r="F12" s="34"/>
    </row>
    <row r="13" spans="1:99" x14ac:dyDescent="0.3">
      <c r="A13" s="75" t="s">
        <v>30</v>
      </c>
      <c r="B13" s="68">
        <f>MAX(D29:CU29)</f>
        <v>0</v>
      </c>
      <c r="C13" s="34"/>
      <c r="D13" s="34"/>
      <c r="F13" s="34"/>
      <c r="G13" s="34"/>
    </row>
    <row r="14" spans="1:99" x14ac:dyDescent="0.3">
      <c r="D14" s="63">
        <v>0</v>
      </c>
      <c r="E14" s="63">
        <v>1.0416666666666666E-2</v>
      </c>
      <c r="F14" s="63">
        <v>2.0833333333333301E-2</v>
      </c>
      <c r="G14" s="63">
        <v>3.125E-2</v>
      </c>
      <c r="H14" s="63">
        <v>4.1666666666666699E-2</v>
      </c>
      <c r="I14" s="63">
        <v>5.2083333333333301E-2</v>
      </c>
      <c r="J14" s="63">
        <v>6.25E-2</v>
      </c>
      <c r="K14" s="63">
        <v>7.2916666666666699E-2</v>
      </c>
      <c r="L14" s="63">
        <v>8.3333333333333301E-2</v>
      </c>
      <c r="M14" s="63">
        <v>9.375E-2</v>
      </c>
      <c r="N14" s="63">
        <v>0.104166666666667</v>
      </c>
      <c r="O14" s="63">
        <v>0.114583333333333</v>
      </c>
      <c r="P14" s="63">
        <v>0.125</v>
      </c>
      <c r="Q14" s="63">
        <v>0.13541666666666699</v>
      </c>
      <c r="R14" s="63">
        <v>0.14583333333333301</v>
      </c>
      <c r="S14" s="63">
        <v>0.15625</v>
      </c>
      <c r="T14" s="63">
        <v>0.16666666666666699</v>
      </c>
      <c r="U14" s="63">
        <v>0.17708333333333301</v>
      </c>
      <c r="V14" s="63">
        <v>0.1875</v>
      </c>
      <c r="W14" s="63">
        <v>0.19791666666666699</v>
      </c>
      <c r="X14" s="63">
        <v>0.20833333333333301</v>
      </c>
      <c r="Y14" s="63">
        <v>0.21875</v>
      </c>
      <c r="Z14" s="63">
        <v>0.22916666666666699</v>
      </c>
      <c r="AA14" s="63">
        <v>0.23958333333333301</v>
      </c>
      <c r="AB14" s="63">
        <v>0.25</v>
      </c>
      <c r="AC14" s="63">
        <v>0.26041666666666702</v>
      </c>
      <c r="AD14" s="63">
        <v>0.27083333333333298</v>
      </c>
      <c r="AE14" s="63">
        <v>0.28125</v>
      </c>
      <c r="AF14" s="63">
        <v>0.29166666666666702</v>
      </c>
      <c r="AG14" s="63">
        <v>0.30208333333333298</v>
      </c>
      <c r="AH14" s="63">
        <v>0.3125</v>
      </c>
      <c r="AI14" s="63">
        <v>0.32291666666666702</v>
      </c>
      <c r="AJ14" s="63">
        <v>0.33333333333333298</v>
      </c>
      <c r="AK14" s="63">
        <v>0.34375</v>
      </c>
      <c r="AL14" s="63">
        <v>0.35416666666666702</v>
      </c>
      <c r="AM14" s="63">
        <v>0.36458333333333298</v>
      </c>
      <c r="AN14" s="63">
        <v>0.375</v>
      </c>
      <c r="AO14" s="63">
        <v>0.38541666666666702</v>
      </c>
      <c r="AP14" s="63">
        <v>0.39583333333333298</v>
      </c>
      <c r="AQ14" s="63">
        <v>0.40625</v>
      </c>
      <c r="AR14" s="63">
        <v>0.41666666666666702</v>
      </c>
      <c r="AS14" s="63">
        <v>0.42708333333333298</v>
      </c>
      <c r="AT14" s="63">
        <v>0.4375</v>
      </c>
      <c r="AU14" s="63">
        <v>0.44791666666666702</v>
      </c>
      <c r="AV14" s="63">
        <v>0.45833333333333298</v>
      </c>
      <c r="AW14" s="63">
        <v>0.46875</v>
      </c>
      <c r="AX14" s="63">
        <v>0.47916666666666702</v>
      </c>
      <c r="AY14" s="63">
        <v>0.48958333333333298</v>
      </c>
      <c r="AZ14" s="63">
        <v>0.5</v>
      </c>
      <c r="BA14" s="63">
        <v>0.51041666666666696</v>
      </c>
      <c r="BB14" s="63">
        <v>0.52083333333333304</v>
      </c>
      <c r="BC14" s="63">
        <v>0.53125</v>
      </c>
      <c r="BD14" s="63">
        <v>0.54166666666666696</v>
      </c>
      <c r="BE14" s="63">
        <v>0.55208333333333304</v>
      </c>
      <c r="BF14" s="63">
        <v>0.5625</v>
      </c>
      <c r="BG14" s="63">
        <v>0.57291666666666696</v>
      </c>
      <c r="BH14" s="63">
        <v>0.58333333333333304</v>
      </c>
      <c r="BI14" s="63">
        <v>0.59375</v>
      </c>
      <c r="BJ14" s="63">
        <v>0.60416666666666696</v>
      </c>
      <c r="BK14" s="63">
        <v>0.61458333333333304</v>
      </c>
      <c r="BL14" s="63">
        <v>0.625</v>
      </c>
      <c r="BM14" s="63">
        <v>0.63541666666666696</v>
      </c>
      <c r="BN14" s="63">
        <v>0.64583333333333304</v>
      </c>
      <c r="BO14" s="63">
        <v>0.65625</v>
      </c>
      <c r="BP14" s="63">
        <v>0.66666666666666696</v>
      </c>
      <c r="BQ14" s="63">
        <v>0.67708333333333304</v>
      </c>
      <c r="BR14" s="63">
        <v>0.6875</v>
      </c>
      <c r="BS14" s="63">
        <v>0.69791666666666696</v>
      </c>
      <c r="BT14" s="63">
        <v>0.70833333333333304</v>
      </c>
      <c r="BU14" s="63">
        <v>0.71875</v>
      </c>
      <c r="BV14" s="63">
        <v>0.72916666666666696</v>
      </c>
      <c r="BW14" s="63">
        <v>0.73958333333333304</v>
      </c>
      <c r="BX14" s="63">
        <v>0.75</v>
      </c>
      <c r="BY14" s="63">
        <v>0.76041666666666696</v>
      </c>
      <c r="BZ14" s="63">
        <v>0.77083333333333304</v>
      </c>
      <c r="CA14" s="63">
        <v>0.78125</v>
      </c>
      <c r="CB14" s="63">
        <v>0.79166666666666696</v>
      </c>
      <c r="CC14" s="63">
        <v>0.80208333333333304</v>
      </c>
      <c r="CD14" s="63">
        <v>0.8125</v>
      </c>
      <c r="CE14" s="63">
        <v>0.82291666666666696</v>
      </c>
      <c r="CF14" s="63">
        <v>0.83333333333333304</v>
      </c>
      <c r="CG14" s="63">
        <v>0.84375</v>
      </c>
      <c r="CH14" s="63">
        <v>0.85416666666666696</v>
      </c>
      <c r="CI14" s="63">
        <v>0.86458333333333304</v>
      </c>
      <c r="CJ14" s="63">
        <v>0.875</v>
      </c>
      <c r="CK14" s="63">
        <v>0.88541666666666696</v>
      </c>
      <c r="CL14" s="63">
        <v>0.89583333333333304</v>
      </c>
      <c r="CM14" s="63">
        <v>0.90625</v>
      </c>
      <c r="CN14" s="63">
        <v>0.91666666666666696</v>
      </c>
      <c r="CO14" s="63">
        <v>0.92708333333333304</v>
      </c>
      <c r="CP14" s="63">
        <v>0.9375</v>
      </c>
      <c r="CQ14" s="63">
        <v>0.94791666666666696</v>
      </c>
      <c r="CR14" s="63">
        <v>0.95833333333333304</v>
      </c>
      <c r="CS14" s="63">
        <v>0.96875</v>
      </c>
      <c r="CT14" s="63">
        <v>0.97916666666666696</v>
      </c>
      <c r="CU14" s="63">
        <v>0.98958333333333304</v>
      </c>
    </row>
    <row r="15" spans="1:99" s="43" customFormat="1" x14ac:dyDescent="0.3">
      <c r="A15" s="89" t="str">
        <f>'Dem.Base_Nec.Operador'!A5</f>
        <v>Segmento - SAC - Telefone</v>
      </c>
      <c r="B15" s="89"/>
      <c r="C15" s="89"/>
      <c r="D15" s="56">
        <f>'Dem.Base_Nec.Operador'!F11</f>
        <v>0</v>
      </c>
      <c r="E15" s="56">
        <f>'Dem.Base_Nec.Operador'!G11</f>
        <v>0</v>
      </c>
      <c r="F15" s="56">
        <f>'Dem.Base_Nec.Operador'!H11</f>
        <v>0</v>
      </c>
      <c r="G15" s="56">
        <f>'Dem.Base_Nec.Operador'!I11</f>
        <v>0</v>
      </c>
      <c r="H15" s="56">
        <f>'Dem.Base_Nec.Operador'!J11</f>
        <v>0</v>
      </c>
      <c r="I15" s="56">
        <f>'Dem.Base_Nec.Operador'!K11</f>
        <v>0</v>
      </c>
      <c r="J15" s="56">
        <f>'Dem.Base_Nec.Operador'!L11</f>
        <v>0</v>
      </c>
      <c r="K15" s="56">
        <f>'Dem.Base_Nec.Operador'!M11</f>
        <v>0</v>
      </c>
      <c r="L15" s="56">
        <f>'Dem.Base_Nec.Operador'!N11</f>
        <v>0</v>
      </c>
      <c r="M15" s="56">
        <f>'Dem.Base_Nec.Operador'!O11</f>
        <v>0</v>
      </c>
      <c r="N15" s="56">
        <f>'Dem.Base_Nec.Operador'!P11</f>
        <v>0</v>
      </c>
      <c r="O15" s="56">
        <f>'Dem.Base_Nec.Operador'!Q11</f>
        <v>0</v>
      </c>
      <c r="P15" s="56">
        <f>'Dem.Base_Nec.Operador'!R11</f>
        <v>0</v>
      </c>
      <c r="Q15" s="56">
        <f>'Dem.Base_Nec.Operador'!S11</f>
        <v>0</v>
      </c>
      <c r="R15" s="56">
        <f>'Dem.Base_Nec.Operador'!T11</f>
        <v>0</v>
      </c>
      <c r="S15" s="56">
        <f>'Dem.Base_Nec.Operador'!U11</f>
        <v>0</v>
      </c>
      <c r="T15" s="56">
        <f>'Dem.Base_Nec.Operador'!V11</f>
        <v>0</v>
      </c>
      <c r="U15" s="56">
        <f>'Dem.Base_Nec.Operador'!W11</f>
        <v>0</v>
      </c>
      <c r="V15" s="56">
        <f>'Dem.Base_Nec.Operador'!X11</f>
        <v>0</v>
      </c>
      <c r="W15" s="56">
        <f>'Dem.Base_Nec.Operador'!Y11</f>
        <v>0</v>
      </c>
      <c r="X15" s="56">
        <f>'Dem.Base_Nec.Operador'!Z11</f>
        <v>0</v>
      </c>
      <c r="Y15" s="56">
        <f>'Dem.Base_Nec.Operador'!AA11</f>
        <v>0</v>
      </c>
      <c r="Z15" s="56">
        <f>'Dem.Base_Nec.Operador'!AB11</f>
        <v>0</v>
      </c>
      <c r="AA15" s="56">
        <f>'Dem.Base_Nec.Operador'!AC11</f>
        <v>0</v>
      </c>
      <c r="AB15" s="56">
        <f>'Dem.Base_Nec.Operador'!AD11</f>
        <v>0</v>
      </c>
      <c r="AC15" s="56">
        <f>'Dem.Base_Nec.Operador'!AE11</f>
        <v>0</v>
      </c>
      <c r="AD15" s="56">
        <f>'Dem.Base_Nec.Operador'!AF11</f>
        <v>0</v>
      </c>
      <c r="AE15" s="56">
        <f>'Dem.Base_Nec.Operador'!AG11</f>
        <v>0</v>
      </c>
      <c r="AF15" s="56">
        <f>'Dem.Base_Nec.Operador'!AH11</f>
        <v>0</v>
      </c>
      <c r="AG15" s="56">
        <f>'Dem.Base_Nec.Operador'!AI11</f>
        <v>0</v>
      </c>
      <c r="AH15" s="56">
        <f>'Dem.Base_Nec.Operador'!AJ11</f>
        <v>0</v>
      </c>
      <c r="AI15" s="56">
        <f>'Dem.Base_Nec.Operador'!AK11</f>
        <v>0</v>
      </c>
      <c r="AJ15" s="56">
        <f>'Dem.Base_Nec.Operador'!AL11</f>
        <v>0</v>
      </c>
      <c r="AK15" s="56">
        <f>'Dem.Base_Nec.Operador'!AM11</f>
        <v>0</v>
      </c>
      <c r="AL15" s="56">
        <f>'Dem.Base_Nec.Operador'!AN11</f>
        <v>0</v>
      </c>
      <c r="AM15" s="56">
        <f>'Dem.Base_Nec.Operador'!AO11</f>
        <v>0</v>
      </c>
      <c r="AN15" s="56">
        <f>'Dem.Base_Nec.Operador'!AP11</f>
        <v>0</v>
      </c>
      <c r="AO15" s="56">
        <f>'Dem.Base_Nec.Operador'!AQ11</f>
        <v>0</v>
      </c>
      <c r="AP15" s="56">
        <f>'Dem.Base_Nec.Operador'!AR11</f>
        <v>0</v>
      </c>
      <c r="AQ15" s="56">
        <f>'Dem.Base_Nec.Operador'!AS11</f>
        <v>0</v>
      </c>
      <c r="AR15" s="56">
        <f>'Dem.Base_Nec.Operador'!AT11</f>
        <v>0</v>
      </c>
      <c r="AS15" s="56">
        <f>'Dem.Base_Nec.Operador'!AU11</f>
        <v>0</v>
      </c>
      <c r="AT15" s="56">
        <f>'Dem.Base_Nec.Operador'!AV11</f>
        <v>0</v>
      </c>
      <c r="AU15" s="56">
        <f>'Dem.Base_Nec.Operador'!AW11</f>
        <v>0</v>
      </c>
      <c r="AV15" s="56">
        <f>'Dem.Base_Nec.Operador'!AX11</f>
        <v>0</v>
      </c>
      <c r="AW15" s="56">
        <f>'Dem.Base_Nec.Operador'!AY11</f>
        <v>0</v>
      </c>
      <c r="AX15" s="56">
        <f>'Dem.Base_Nec.Operador'!AZ11</f>
        <v>0</v>
      </c>
      <c r="AY15" s="56">
        <f>'Dem.Base_Nec.Operador'!BA11</f>
        <v>0</v>
      </c>
      <c r="AZ15" s="56">
        <f>'Dem.Base_Nec.Operador'!BB11</f>
        <v>0</v>
      </c>
      <c r="BA15" s="56">
        <f>'Dem.Base_Nec.Operador'!BC11</f>
        <v>0</v>
      </c>
      <c r="BB15" s="56">
        <f>'Dem.Base_Nec.Operador'!BD11</f>
        <v>0</v>
      </c>
      <c r="BC15" s="56">
        <f>'Dem.Base_Nec.Operador'!BE11</f>
        <v>0</v>
      </c>
      <c r="BD15" s="56">
        <f>'Dem.Base_Nec.Operador'!BF11</f>
        <v>0</v>
      </c>
      <c r="BE15" s="56">
        <f>'Dem.Base_Nec.Operador'!BG11</f>
        <v>0</v>
      </c>
      <c r="BF15" s="56">
        <f>'Dem.Base_Nec.Operador'!BH11</f>
        <v>0</v>
      </c>
      <c r="BG15" s="56">
        <f>'Dem.Base_Nec.Operador'!BI11</f>
        <v>0</v>
      </c>
      <c r="BH15" s="56">
        <f>'Dem.Base_Nec.Operador'!BJ11</f>
        <v>0</v>
      </c>
      <c r="BI15" s="56">
        <f>'Dem.Base_Nec.Operador'!BK11</f>
        <v>0</v>
      </c>
      <c r="BJ15" s="56">
        <f>'Dem.Base_Nec.Operador'!BL11</f>
        <v>0</v>
      </c>
      <c r="BK15" s="56">
        <f>'Dem.Base_Nec.Operador'!BM11</f>
        <v>0</v>
      </c>
      <c r="BL15" s="56">
        <f>'Dem.Base_Nec.Operador'!BN11</f>
        <v>0</v>
      </c>
      <c r="BM15" s="56">
        <f>'Dem.Base_Nec.Operador'!BO11</f>
        <v>0</v>
      </c>
      <c r="BN15" s="56">
        <f>'Dem.Base_Nec.Operador'!BP11</f>
        <v>0</v>
      </c>
      <c r="BO15" s="56">
        <f>'Dem.Base_Nec.Operador'!BQ11</f>
        <v>0</v>
      </c>
      <c r="BP15" s="56">
        <f>'Dem.Base_Nec.Operador'!BR11</f>
        <v>0</v>
      </c>
      <c r="BQ15" s="56">
        <f>'Dem.Base_Nec.Operador'!BS11</f>
        <v>0</v>
      </c>
      <c r="BR15" s="56">
        <f>'Dem.Base_Nec.Operador'!BT11</f>
        <v>0</v>
      </c>
      <c r="BS15" s="56">
        <f>'Dem.Base_Nec.Operador'!BU11</f>
        <v>0</v>
      </c>
      <c r="BT15" s="56">
        <f>'Dem.Base_Nec.Operador'!BV11</f>
        <v>0</v>
      </c>
      <c r="BU15" s="56">
        <f>'Dem.Base_Nec.Operador'!BW11</f>
        <v>0</v>
      </c>
      <c r="BV15" s="56">
        <f>'Dem.Base_Nec.Operador'!BX11</f>
        <v>0</v>
      </c>
      <c r="BW15" s="56">
        <f>'Dem.Base_Nec.Operador'!BY11</f>
        <v>0</v>
      </c>
      <c r="BX15" s="56">
        <f>'Dem.Base_Nec.Operador'!BZ11</f>
        <v>0</v>
      </c>
      <c r="BY15" s="56">
        <f>'Dem.Base_Nec.Operador'!CA11</f>
        <v>0</v>
      </c>
      <c r="BZ15" s="56">
        <f>'Dem.Base_Nec.Operador'!CB11</f>
        <v>0</v>
      </c>
      <c r="CA15" s="56">
        <f>'Dem.Base_Nec.Operador'!CC11</f>
        <v>0</v>
      </c>
      <c r="CB15" s="56">
        <f>'Dem.Base_Nec.Operador'!CD11</f>
        <v>0</v>
      </c>
      <c r="CC15" s="56">
        <f>'Dem.Base_Nec.Operador'!CE11</f>
        <v>0</v>
      </c>
      <c r="CD15" s="56">
        <f>'Dem.Base_Nec.Operador'!CF11</f>
        <v>0</v>
      </c>
      <c r="CE15" s="56">
        <f>'Dem.Base_Nec.Operador'!CG11</f>
        <v>0</v>
      </c>
      <c r="CF15" s="56">
        <f>'Dem.Base_Nec.Operador'!CH11</f>
        <v>0</v>
      </c>
      <c r="CG15" s="56">
        <f>'Dem.Base_Nec.Operador'!CI11</f>
        <v>0</v>
      </c>
      <c r="CH15" s="56">
        <f>'Dem.Base_Nec.Operador'!CJ11</f>
        <v>0</v>
      </c>
      <c r="CI15" s="56">
        <f>'Dem.Base_Nec.Operador'!CK11</f>
        <v>0</v>
      </c>
      <c r="CJ15" s="56">
        <f>'Dem.Base_Nec.Operador'!CL11</f>
        <v>0</v>
      </c>
      <c r="CK15" s="56">
        <f>'Dem.Base_Nec.Operador'!CM11</f>
        <v>0</v>
      </c>
      <c r="CL15" s="56">
        <f>'Dem.Base_Nec.Operador'!CN11</f>
        <v>0</v>
      </c>
      <c r="CM15" s="56">
        <f>'Dem.Base_Nec.Operador'!CO11</f>
        <v>0</v>
      </c>
      <c r="CN15" s="56">
        <f>'Dem.Base_Nec.Operador'!CP11</f>
        <v>0</v>
      </c>
      <c r="CO15" s="56">
        <f>'Dem.Base_Nec.Operador'!CQ11</f>
        <v>0</v>
      </c>
      <c r="CP15" s="56">
        <f>'Dem.Base_Nec.Operador'!CR11</f>
        <v>0</v>
      </c>
      <c r="CQ15" s="56">
        <f>'Dem.Base_Nec.Operador'!CS11</f>
        <v>0</v>
      </c>
      <c r="CR15" s="56">
        <f>'Dem.Base_Nec.Operador'!CT11</f>
        <v>0</v>
      </c>
      <c r="CS15" s="56">
        <f>'Dem.Base_Nec.Operador'!CU11</f>
        <v>0</v>
      </c>
      <c r="CT15" s="56">
        <f>'Dem.Base_Nec.Operador'!CV11</f>
        <v>0</v>
      </c>
      <c r="CU15" s="56">
        <f>'Dem.Base_Nec.Operador'!CW11</f>
        <v>0</v>
      </c>
    </row>
    <row r="16" spans="1:99" s="43" customFormat="1" x14ac:dyDescent="0.3">
      <c r="A16" s="89" t="str">
        <f>'Dem.Base_Nec.Operador'!A14</f>
        <v>Segmento - STE - Telefone</v>
      </c>
      <c r="B16" s="89"/>
      <c r="C16" s="89"/>
      <c r="D16" s="56">
        <f>'Dem.Base_Nec.Operador'!F20</f>
        <v>0</v>
      </c>
      <c r="E16" s="56">
        <f>'Dem.Base_Nec.Operador'!G20</f>
        <v>0</v>
      </c>
      <c r="F16" s="56">
        <f>'Dem.Base_Nec.Operador'!H20</f>
        <v>0</v>
      </c>
      <c r="G16" s="56">
        <f>'Dem.Base_Nec.Operador'!I20</f>
        <v>0</v>
      </c>
      <c r="H16" s="56">
        <f>'Dem.Base_Nec.Operador'!J20</f>
        <v>0</v>
      </c>
      <c r="I16" s="56">
        <f>'Dem.Base_Nec.Operador'!K20</f>
        <v>0</v>
      </c>
      <c r="J16" s="56">
        <f>'Dem.Base_Nec.Operador'!L20</f>
        <v>0</v>
      </c>
      <c r="K16" s="56">
        <f>'Dem.Base_Nec.Operador'!M20</f>
        <v>0</v>
      </c>
      <c r="L16" s="56">
        <f>'Dem.Base_Nec.Operador'!N20</f>
        <v>0</v>
      </c>
      <c r="M16" s="56">
        <f>'Dem.Base_Nec.Operador'!O20</f>
        <v>0</v>
      </c>
      <c r="N16" s="56">
        <f>'Dem.Base_Nec.Operador'!P20</f>
        <v>0</v>
      </c>
      <c r="O16" s="56">
        <f>'Dem.Base_Nec.Operador'!Q20</f>
        <v>0</v>
      </c>
      <c r="P16" s="56">
        <f>'Dem.Base_Nec.Operador'!R20</f>
        <v>0</v>
      </c>
      <c r="Q16" s="56">
        <f>'Dem.Base_Nec.Operador'!S20</f>
        <v>0</v>
      </c>
      <c r="R16" s="56">
        <f>'Dem.Base_Nec.Operador'!T20</f>
        <v>0</v>
      </c>
      <c r="S16" s="56">
        <f>'Dem.Base_Nec.Operador'!U20</f>
        <v>0</v>
      </c>
      <c r="T16" s="56">
        <f>'Dem.Base_Nec.Operador'!V20</f>
        <v>0</v>
      </c>
      <c r="U16" s="56">
        <f>'Dem.Base_Nec.Operador'!W20</f>
        <v>0</v>
      </c>
      <c r="V16" s="56">
        <f>'Dem.Base_Nec.Operador'!X20</f>
        <v>0</v>
      </c>
      <c r="W16" s="56">
        <f>'Dem.Base_Nec.Operador'!Y20</f>
        <v>0</v>
      </c>
      <c r="X16" s="56">
        <f>'Dem.Base_Nec.Operador'!Z20</f>
        <v>0</v>
      </c>
      <c r="Y16" s="56">
        <f>'Dem.Base_Nec.Operador'!AA20</f>
        <v>0</v>
      </c>
      <c r="Z16" s="56">
        <f>'Dem.Base_Nec.Operador'!AB20</f>
        <v>0</v>
      </c>
      <c r="AA16" s="56">
        <f>'Dem.Base_Nec.Operador'!AC20</f>
        <v>0</v>
      </c>
      <c r="AB16" s="56">
        <f>'Dem.Base_Nec.Operador'!AD20</f>
        <v>0</v>
      </c>
      <c r="AC16" s="56">
        <f>'Dem.Base_Nec.Operador'!AE20</f>
        <v>0</v>
      </c>
      <c r="AD16" s="56">
        <f>'Dem.Base_Nec.Operador'!AF20</f>
        <v>0</v>
      </c>
      <c r="AE16" s="56">
        <f>'Dem.Base_Nec.Operador'!AG20</f>
        <v>0</v>
      </c>
      <c r="AF16" s="56">
        <f>'Dem.Base_Nec.Operador'!AH20</f>
        <v>0</v>
      </c>
      <c r="AG16" s="56">
        <f>'Dem.Base_Nec.Operador'!AI20</f>
        <v>0</v>
      </c>
      <c r="AH16" s="56">
        <f>'Dem.Base_Nec.Operador'!AJ20</f>
        <v>0</v>
      </c>
      <c r="AI16" s="56">
        <f>'Dem.Base_Nec.Operador'!AK20</f>
        <v>0</v>
      </c>
      <c r="AJ16" s="56">
        <f>'Dem.Base_Nec.Operador'!AL20</f>
        <v>0</v>
      </c>
      <c r="AK16" s="56">
        <f>'Dem.Base_Nec.Operador'!AM20</f>
        <v>0</v>
      </c>
      <c r="AL16" s="56">
        <f>'Dem.Base_Nec.Operador'!AN20</f>
        <v>0</v>
      </c>
      <c r="AM16" s="56">
        <f>'Dem.Base_Nec.Operador'!AO20</f>
        <v>0</v>
      </c>
      <c r="AN16" s="56">
        <f>'Dem.Base_Nec.Operador'!AP20</f>
        <v>0</v>
      </c>
      <c r="AO16" s="56">
        <f>'Dem.Base_Nec.Operador'!AQ20</f>
        <v>0</v>
      </c>
      <c r="AP16" s="56">
        <f>'Dem.Base_Nec.Operador'!AR20</f>
        <v>0</v>
      </c>
      <c r="AQ16" s="56">
        <f>'Dem.Base_Nec.Operador'!AS20</f>
        <v>0</v>
      </c>
      <c r="AR16" s="56">
        <f>'Dem.Base_Nec.Operador'!AT20</f>
        <v>0</v>
      </c>
      <c r="AS16" s="56">
        <f>'Dem.Base_Nec.Operador'!AU20</f>
        <v>0</v>
      </c>
      <c r="AT16" s="56">
        <f>'Dem.Base_Nec.Operador'!AV20</f>
        <v>0</v>
      </c>
      <c r="AU16" s="56">
        <f>'Dem.Base_Nec.Operador'!AW20</f>
        <v>0</v>
      </c>
      <c r="AV16" s="56">
        <f>'Dem.Base_Nec.Operador'!AX20</f>
        <v>0</v>
      </c>
      <c r="AW16" s="56">
        <f>'Dem.Base_Nec.Operador'!AY20</f>
        <v>0</v>
      </c>
      <c r="AX16" s="56">
        <f>'Dem.Base_Nec.Operador'!AZ20</f>
        <v>0</v>
      </c>
      <c r="AY16" s="56">
        <f>'Dem.Base_Nec.Operador'!BA20</f>
        <v>0</v>
      </c>
      <c r="AZ16" s="56">
        <f>'Dem.Base_Nec.Operador'!BB20</f>
        <v>0</v>
      </c>
      <c r="BA16" s="56">
        <f>'Dem.Base_Nec.Operador'!BC20</f>
        <v>0</v>
      </c>
      <c r="BB16" s="56">
        <f>'Dem.Base_Nec.Operador'!BD20</f>
        <v>0</v>
      </c>
      <c r="BC16" s="56">
        <f>'Dem.Base_Nec.Operador'!BE20</f>
        <v>0</v>
      </c>
      <c r="BD16" s="56">
        <f>'Dem.Base_Nec.Operador'!BF20</f>
        <v>0</v>
      </c>
      <c r="BE16" s="56">
        <f>'Dem.Base_Nec.Operador'!BG20</f>
        <v>0</v>
      </c>
      <c r="BF16" s="56">
        <f>'Dem.Base_Nec.Operador'!BH20</f>
        <v>0</v>
      </c>
      <c r="BG16" s="56">
        <f>'Dem.Base_Nec.Operador'!BI20</f>
        <v>0</v>
      </c>
      <c r="BH16" s="56">
        <f>'Dem.Base_Nec.Operador'!BJ20</f>
        <v>0</v>
      </c>
      <c r="BI16" s="56">
        <f>'Dem.Base_Nec.Operador'!BK20</f>
        <v>0</v>
      </c>
      <c r="BJ16" s="56">
        <f>'Dem.Base_Nec.Operador'!BL20</f>
        <v>0</v>
      </c>
      <c r="BK16" s="56">
        <f>'Dem.Base_Nec.Operador'!BM20</f>
        <v>0</v>
      </c>
      <c r="BL16" s="56">
        <f>'Dem.Base_Nec.Operador'!BN20</f>
        <v>0</v>
      </c>
      <c r="BM16" s="56">
        <f>'Dem.Base_Nec.Operador'!BO20</f>
        <v>0</v>
      </c>
      <c r="BN16" s="56">
        <f>'Dem.Base_Nec.Operador'!BP20</f>
        <v>0</v>
      </c>
      <c r="BO16" s="56">
        <f>'Dem.Base_Nec.Operador'!BQ20</f>
        <v>0</v>
      </c>
      <c r="BP16" s="56">
        <f>'Dem.Base_Nec.Operador'!BR20</f>
        <v>0</v>
      </c>
      <c r="BQ16" s="56">
        <f>'Dem.Base_Nec.Operador'!BS20</f>
        <v>0</v>
      </c>
      <c r="BR16" s="56">
        <f>'Dem.Base_Nec.Operador'!BT20</f>
        <v>0</v>
      </c>
      <c r="BS16" s="56">
        <f>'Dem.Base_Nec.Operador'!BU20</f>
        <v>0</v>
      </c>
      <c r="BT16" s="56">
        <f>'Dem.Base_Nec.Operador'!BV20</f>
        <v>0</v>
      </c>
      <c r="BU16" s="56">
        <f>'Dem.Base_Nec.Operador'!BW20</f>
        <v>0</v>
      </c>
      <c r="BV16" s="56">
        <f>'Dem.Base_Nec.Operador'!BX20</f>
        <v>0</v>
      </c>
      <c r="BW16" s="56">
        <f>'Dem.Base_Nec.Operador'!BY20</f>
        <v>0</v>
      </c>
      <c r="BX16" s="56">
        <f>'Dem.Base_Nec.Operador'!BZ20</f>
        <v>0</v>
      </c>
      <c r="BY16" s="56">
        <f>'Dem.Base_Nec.Operador'!CA20</f>
        <v>0</v>
      </c>
      <c r="BZ16" s="56">
        <f>'Dem.Base_Nec.Operador'!CB20</f>
        <v>0</v>
      </c>
      <c r="CA16" s="56">
        <f>'Dem.Base_Nec.Operador'!CC20</f>
        <v>0</v>
      </c>
      <c r="CB16" s="56">
        <f>'Dem.Base_Nec.Operador'!CD20</f>
        <v>0</v>
      </c>
      <c r="CC16" s="56">
        <f>'Dem.Base_Nec.Operador'!CE20</f>
        <v>0</v>
      </c>
      <c r="CD16" s="56">
        <f>'Dem.Base_Nec.Operador'!CF20</f>
        <v>0</v>
      </c>
      <c r="CE16" s="56">
        <f>'Dem.Base_Nec.Operador'!CG20</f>
        <v>0</v>
      </c>
      <c r="CF16" s="56">
        <f>'Dem.Base_Nec.Operador'!CH20</f>
        <v>0</v>
      </c>
      <c r="CG16" s="56">
        <f>'Dem.Base_Nec.Operador'!CI20</f>
        <v>0</v>
      </c>
      <c r="CH16" s="56">
        <f>'Dem.Base_Nec.Operador'!CJ20</f>
        <v>0</v>
      </c>
      <c r="CI16" s="56">
        <f>'Dem.Base_Nec.Operador'!CK20</f>
        <v>0</v>
      </c>
      <c r="CJ16" s="56">
        <f>'Dem.Base_Nec.Operador'!CL20</f>
        <v>0</v>
      </c>
      <c r="CK16" s="56">
        <f>'Dem.Base_Nec.Operador'!CM20</f>
        <v>0</v>
      </c>
      <c r="CL16" s="56">
        <f>'Dem.Base_Nec.Operador'!CN20</f>
        <v>0</v>
      </c>
      <c r="CM16" s="56">
        <f>'Dem.Base_Nec.Operador'!CO20</f>
        <v>0</v>
      </c>
      <c r="CN16" s="56">
        <f>'Dem.Base_Nec.Operador'!CP20</f>
        <v>0</v>
      </c>
      <c r="CO16" s="56">
        <f>'Dem.Base_Nec.Operador'!CQ20</f>
        <v>0</v>
      </c>
      <c r="CP16" s="56">
        <f>'Dem.Base_Nec.Operador'!CR20</f>
        <v>0</v>
      </c>
      <c r="CQ16" s="56">
        <f>'Dem.Base_Nec.Operador'!CS20</f>
        <v>0</v>
      </c>
      <c r="CR16" s="56">
        <f>'Dem.Base_Nec.Operador'!CT20</f>
        <v>0</v>
      </c>
      <c r="CS16" s="56">
        <f>'Dem.Base_Nec.Operador'!CU20</f>
        <v>0</v>
      </c>
      <c r="CT16" s="56">
        <f>'Dem.Base_Nec.Operador'!CV20</f>
        <v>0</v>
      </c>
      <c r="CU16" s="56">
        <f>'Dem.Base_Nec.Operador'!CW20</f>
        <v>0</v>
      </c>
    </row>
    <row r="17" spans="1:100" s="43" customFormat="1" x14ac:dyDescent="0.3">
      <c r="A17" s="89" t="str">
        <f>'Dem.Base_Nec.Operador'!A23</f>
        <v>Segmento - CIDADÃO - Telefone</v>
      </c>
      <c r="B17" s="89"/>
      <c r="C17" s="89"/>
      <c r="D17" s="56">
        <f>'Dem.Base_Nec.Operador'!F29</f>
        <v>0</v>
      </c>
      <c r="E17" s="56">
        <f>'Dem.Base_Nec.Operador'!G29</f>
        <v>0</v>
      </c>
      <c r="F17" s="56">
        <f>'Dem.Base_Nec.Operador'!H29</f>
        <v>0</v>
      </c>
      <c r="G17" s="56">
        <f>'Dem.Base_Nec.Operador'!I29</f>
        <v>0</v>
      </c>
      <c r="H17" s="56">
        <f>'Dem.Base_Nec.Operador'!J29</f>
        <v>0</v>
      </c>
      <c r="I17" s="56">
        <f>'Dem.Base_Nec.Operador'!K29</f>
        <v>0</v>
      </c>
      <c r="J17" s="56">
        <f>'Dem.Base_Nec.Operador'!L29</f>
        <v>0</v>
      </c>
      <c r="K17" s="56">
        <f>'Dem.Base_Nec.Operador'!M29</f>
        <v>0</v>
      </c>
      <c r="L17" s="56">
        <f>'Dem.Base_Nec.Operador'!N29</f>
        <v>0</v>
      </c>
      <c r="M17" s="56">
        <f>'Dem.Base_Nec.Operador'!O29</f>
        <v>0</v>
      </c>
      <c r="N17" s="56">
        <f>'Dem.Base_Nec.Operador'!P29</f>
        <v>0</v>
      </c>
      <c r="O17" s="56">
        <f>'Dem.Base_Nec.Operador'!Q29</f>
        <v>0</v>
      </c>
      <c r="P17" s="56">
        <f>'Dem.Base_Nec.Operador'!R29</f>
        <v>0</v>
      </c>
      <c r="Q17" s="56">
        <f>'Dem.Base_Nec.Operador'!S29</f>
        <v>0</v>
      </c>
      <c r="R17" s="56">
        <f>'Dem.Base_Nec.Operador'!T29</f>
        <v>0</v>
      </c>
      <c r="S17" s="56">
        <f>'Dem.Base_Nec.Operador'!U29</f>
        <v>0</v>
      </c>
      <c r="T17" s="56">
        <f>'Dem.Base_Nec.Operador'!V29</f>
        <v>0</v>
      </c>
      <c r="U17" s="56">
        <f>'Dem.Base_Nec.Operador'!W29</f>
        <v>0</v>
      </c>
      <c r="V17" s="56">
        <f>'Dem.Base_Nec.Operador'!X29</f>
        <v>0</v>
      </c>
      <c r="W17" s="56">
        <f>'Dem.Base_Nec.Operador'!Y29</f>
        <v>0</v>
      </c>
      <c r="X17" s="56">
        <f>'Dem.Base_Nec.Operador'!Z29</f>
        <v>0</v>
      </c>
      <c r="Y17" s="56">
        <f>'Dem.Base_Nec.Operador'!AA29</f>
        <v>0</v>
      </c>
      <c r="Z17" s="56">
        <f>'Dem.Base_Nec.Operador'!AB29</f>
        <v>0</v>
      </c>
      <c r="AA17" s="56">
        <f>'Dem.Base_Nec.Operador'!AC29</f>
        <v>0</v>
      </c>
      <c r="AB17" s="56">
        <f>'Dem.Base_Nec.Operador'!AD29</f>
        <v>0</v>
      </c>
      <c r="AC17" s="56">
        <f>'Dem.Base_Nec.Operador'!AE29</f>
        <v>0</v>
      </c>
      <c r="AD17" s="56">
        <f>'Dem.Base_Nec.Operador'!AF29</f>
        <v>0</v>
      </c>
      <c r="AE17" s="56">
        <f>'Dem.Base_Nec.Operador'!AG29</f>
        <v>0</v>
      </c>
      <c r="AF17" s="56">
        <f>'Dem.Base_Nec.Operador'!AH29</f>
        <v>0</v>
      </c>
      <c r="AG17" s="56">
        <f>'Dem.Base_Nec.Operador'!AI29</f>
        <v>0</v>
      </c>
      <c r="AH17" s="56">
        <f>'Dem.Base_Nec.Operador'!AJ29</f>
        <v>0</v>
      </c>
      <c r="AI17" s="56">
        <f>'Dem.Base_Nec.Operador'!AK29</f>
        <v>0</v>
      </c>
      <c r="AJ17" s="56">
        <f>'Dem.Base_Nec.Operador'!AL29</f>
        <v>0</v>
      </c>
      <c r="AK17" s="56">
        <f>'Dem.Base_Nec.Operador'!AM29</f>
        <v>0</v>
      </c>
      <c r="AL17" s="56">
        <f>'Dem.Base_Nec.Operador'!AN29</f>
        <v>0</v>
      </c>
      <c r="AM17" s="56">
        <f>'Dem.Base_Nec.Operador'!AO29</f>
        <v>0</v>
      </c>
      <c r="AN17" s="56">
        <f>'Dem.Base_Nec.Operador'!AP29</f>
        <v>0</v>
      </c>
      <c r="AO17" s="56">
        <f>'Dem.Base_Nec.Operador'!AQ29</f>
        <v>0</v>
      </c>
      <c r="AP17" s="56">
        <f>'Dem.Base_Nec.Operador'!AR29</f>
        <v>0</v>
      </c>
      <c r="AQ17" s="56">
        <f>'Dem.Base_Nec.Operador'!AS29</f>
        <v>0</v>
      </c>
      <c r="AR17" s="56">
        <f>'Dem.Base_Nec.Operador'!AT29</f>
        <v>0</v>
      </c>
      <c r="AS17" s="56">
        <f>'Dem.Base_Nec.Operador'!AU29</f>
        <v>0</v>
      </c>
      <c r="AT17" s="56">
        <f>'Dem.Base_Nec.Operador'!AV29</f>
        <v>0</v>
      </c>
      <c r="AU17" s="56">
        <f>'Dem.Base_Nec.Operador'!AW29</f>
        <v>0</v>
      </c>
      <c r="AV17" s="56">
        <f>'Dem.Base_Nec.Operador'!AX29</f>
        <v>0</v>
      </c>
      <c r="AW17" s="56">
        <f>'Dem.Base_Nec.Operador'!AY29</f>
        <v>0</v>
      </c>
      <c r="AX17" s="56">
        <f>'Dem.Base_Nec.Operador'!AZ29</f>
        <v>0</v>
      </c>
      <c r="AY17" s="56">
        <f>'Dem.Base_Nec.Operador'!BA29</f>
        <v>0</v>
      </c>
      <c r="AZ17" s="56">
        <f>'Dem.Base_Nec.Operador'!BB29</f>
        <v>0</v>
      </c>
      <c r="BA17" s="56">
        <f>'Dem.Base_Nec.Operador'!BC29</f>
        <v>0</v>
      </c>
      <c r="BB17" s="56">
        <f>'Dem.Base_Nec.Operador'!BD29</f>
        <v>0</v>
      </c>
      <c r="BC17" s="56">
        <f>'Dem.Base_Nec.Operador'!BE29</f>
        <v>0</v>
      </c>
      <c r="BD17" s="56">
        <f>'Dem.Base_Nec.Operador'!BF29</f>
        <v>0</v>
      </c>
      <c r="BE17" s="56">
        <f>'Dem.Base_Nec.Operador'!BG29</f>
        <v>0</v>
      </c>
      <c r="BF17" s="56">
        <f>'Dem.Base_Nec.Operador'!BH29</f>
        <v>0</v>
      </c>
      <c r="BG17" s="56">
        <f>'Dem.Base_Nec.Operador'!BI29</f>
        <v>0</v>
      </c>
      <c r="BH17" s="56">
        <f>'Dem.Base_Nec.Operador'!BJ29</f>
        <v>0</v>
      </c>
      <c r="BI17" s="56">
        <f>'Dem.Base_Nec.Operador'!BK29</f>
        <v>0</v>
      </c>
      <c r="BJ17" s="56">
        <f>'Dem.Base_Nec.Operador'!BL29</f>
        <v>0</v>
      </c>
      <c r="BK17" s="56">
        <f>'Dem.Base_Nec.Operador'!BM29</f>
        <v>0</v>
      </c>
      <c r="BL17" s="56">
        <f>'Dem.Base_Nec.Operador'!BN29</f>
        <v>0</v>
      </c>
      <c r="BM17" s="56">
        <f>'Dem.Base_Nec.Operador'!BO29</f>
        <v>0</v>
      </c>
      <c r="BN17" s="56">
        <f>'Dem.Base_Nec.Operador'!BP29</f>
        <v>0</v>
      </c>
      <c r="BO17" s="56">
        <f>'Dem.Base_Nec.Operador'!BQ29</f>
        <v>0</v>
      </c>
      <c r="BP17" s="56">
        <f>'Dem.Base_Nec.Operador'!BR29</f>
        <v>0</v>
      </c>
      <c r="BQ17" s="56">
        <f>'Dem.Base_Nec.Operador'!BS29</f>
        <v>0</v>
      </c>
      <c r="BR17" s="56">
        <f>'Dem.Base_Nec.Operador'!BT29</f>
        <v>0</v>
      </c>
      <c r="BS17" s="56">
        <f>'Dem.Base_Nec.Operador'!BU29</f>
        <v>0</v>
      </c>
      <c r="BT17" s="56">
        <f>'Dem.Base_Nec.Operador'!BV29</f>
        <v>0</v>
      </c>
      <c r="BU17" s="56">
        <f>'Dem.Base_Nec.Operador'!BW29</f>
        <v>0</v>
      </c>
      <c r="BV17" s="56">
        <f>'Dem.Base_Nec.Operador'!BX29</f>
        <v>0</v>
      </c>
      <c r="BW17" s="56">
        <f>'Dem.Base_Nec.Operador'!BY29</f>
        <v>0</v>
      </c>
      <c r="BX17" s="56">
        <f>'Dem.Base_Nec.Operador'!BZ29</f>
        <v>0</v>
      </c>
      <c r="BY17" s="56">
        <f>'Dem.Base_Nec.Operador'!CA29</f>
        <v>0</v>
      </c>
      <c r="BZ17" s="56">
        <f>'Dem.Base_Nec.Operador'!CB29</f>
        <v>0</v>
      </c>
      <c r="CA17" s="56">
        <f>'Dem.Base_Nec.Operador'!CC29</f>
        <v>0</v>
      </c>
      <c r="CB17" s="56">
        <f>'Dem.Base_Nec.Operador'!CD29</f>
        <v>0</v>
      </c>
      <c r="CC17" s="56">
        <f>'Dem.Base_Nec.Operador'!CE29</f>
        <v>0</v>
      </c>
      <c r="CD17" s="56">
        <f>'Dem.Base_Nec.Operador'!CF29</f>
        <v>0</v>
      </c>
      <c r="CE17" s="56">
        <f>'Dem.Base_Nec.Operador'!CG29</f>
        <v>0</v>
      </c>
      <c r="CF17" s="56">
        <f>'Dem.Base_Nec.Operador'!CH29</f>
        <v>0</v>
      </c>
      <c r="CG17" s="56">
        <f>'Dem.Base_Nec.Operador'!CI29</f>
        <v>0</v>
      </c>
      <c r="CH17" s="56">
        <f>'Dem.Base_Nec.Operador'!CJ29</f>
        <v>0</v>
      </c>
      <c r="CI17" s="56">
        <f>'Dem.Base_Nec.Operador'!CK29</f>
        <v>0</v>
      </c>
      <c r="CJ17" s="56">
        <f>'Dem.Base_Nec.Operador'!CL29</f>
        <v>0</v>
      </c>
      <c r="CK17" s="56">
        <f>'Dem.Base_Nec.Operador'!CM29</f>
        <v>0</v>
      </c>
      <c r="CL17" s="56">
        <f>'Dem.Base_Nec.Operador'!CN29</f>
        <v>0</v>
      </c>
      <c r="CM17" s="56">
        <f>'Dem.Base_Nec.Operador'!CO29</f>
        <v>0</v>
      </c>
      <c r="CN17" s="56">
        <f>'Dem.Base_Nec.Operador'!CP29</f>
        <v>0</v>
      </c>
      <c r="CO17" s="56">
        <f>'Dem.Base_Nec.Operador'!CQ29</f>
        <v>0</v>
      </c>
      <c r="CP17" s="56">
        <f>'Dem.Base_Nec.Operador'!CR29</f>
        <v>0</v>
      </c>
      <c r="CQ17" s="56">
        <f>'Dem.Base_Nec.Operador'!CS29</f>
        <v>0</v>
      </c>
      <c r="CR17" s="56">
        <f>'Dem.Base_Nec.Operador'!CT29</f>
        <v>0</v>
      </c>
      <c r="CS17" s="56">
        <f>'Dem.Base_Nec.Operador'!CU29</f>
        <v>0</v>
      </c>
      <c r="CT17" s="56">
        <f>'Dem.Base_Nec.Operador'!CV29</f>
        <v>0</v>
      </c>
      <c r="CU17" s="56">
        <f>'Dem.Base_Nec.Operador'!CW29</f>
        <v>0</v>
      </c>
    </row>
    <row r="18" spans="1:100" s="43" customFormat="1" x14ac:dyDescent="0.3">
      <c r="A18" s="89" t="str">
        <f>'Dem.Base_Nec.Operador'!A32</f>
        <v>Segmento - COMERCIAL - Telefone</v>
      </c>
      <c r="B18" s="89"/>
      <c r="C18" s="89"/>
      <c r="D18" s="56">
        <f>'Dem.Base_Nec.Operador'!F38</f>
        <v>0</v>
      </c>
      <c r="E18" s="56">
        <f>'Dem.Base_Nec.Operador'!G38</f>
        <v>0</v>
      </c>
      <c r="F18" s="56">
        <f>'Dem.Base_Nec.Operador'!H38</f>
        <v>0</v>
      </c>
      <c r="G18" s="56">
        <f>'Dem.Base_Nec.Operador'!I38</f>
        <v>0</v>
      </c>
      <c r="H18" s="56">
        <f>'Dem.Base_Nec.Operador'!J38</f>
        <v>0</v>
      </c>
      <c r="I18" s="56">
        <f>'Dem.Base_Nec.Operador'!K38</f>
        <v>0</v>
      </c>
      <c r="J18" s="56">
        <f>'Dem.Base_Nec.Operador'!L38</f>
        <v>0</v>
      </c>
      <c r="K18" s="56">
        <f>'Dem.Base_Nec.Operador'!M38</f>
        <v>0</v>
      </c>
      <c r="L18" s="56">
        <f>'Dem.Base_Nec.Operador'!N38</f>
        <v>0</v>
      </c>
      <c r="M18" s="56">
        <f>'Dem.Base_Nec.Operador'!O38</f>
        <v>0</v>
      </c>
      <c r="N18" s="56">
        <f>'Dem.Base_Nec.Operador'!P38</f>
        <v>0</v>
      </c>
      <c r="O18" s="56">
        <f>'Dem.Base_Nec.Operador'!Q38</f>
        <v>0</v>
      </c>
      <c r="P18" s="56">
        <f>'Dem.Base_Nec.Operador'!R38</f>
        <v>0</v>
      </c>
      <c r="Q18" s="56">
        <f>'Dem.Base_Nec.Operador'!S38</f>
        <v>0</v>
      </c>
      <c r="R18" s="56">
        <f>'Dem.Base_Nec.Operador'!T38</f>
        <v>0</v>
      </c>
      <c r="S18" s="56">
        <f>'Dem.Base_Nec.Operador'!U38</f>
        <v>0</v>
      </c>
      <c r="T18" s="56">
        <f>'Dem.Base_Nec.Operador'!V38</f>
        <v>0</v>
      </c>
      <c r="U18" s="56">
        <f>'Dem.Base_Nec.Operador'!W38</f>
        <v>0</v>
      </c>
      <c r="V18" s="56">
        <f>'Dem.Base_Nec.Operador'!X38</f>
        <v>0</v>
      </c>
      <c r="W18" s="56">
        <f>'Dem.Base_Nec.Operador'!Y38</f>
        <v>0</v>
      </c>
      <c r="X18" s="56">
        <f>'Dem.Base_Nec.Operador'!Z38</f>
        <v>0</v>
      </c>
      <c r="Y18" s="56">
        <f>'Dem.Base_Nec.Operador'!AA38</f>
        <v>0</v>
      </c>
      <c r="Z18" s="56">
        <f>'Dem.Base_Nec.Operador'!AB38</f>
        <v>0</v>
      </c>
      <c r="AA18" s="56">
        <f>'Dem.Base_Nec.Operador'!AC38</f>
        <v>0</v>
      </c>
      <c r="AB18" s="56">
        <f>'Dem.Base_Nec.Operador'!AD38</f>
        <v>0</v>
      </c>
      <c r="AC18" s="56">
        <f>'Dem.Base_Nec.Operador'!AE38</f>
        <v>0</v>
      </c>
      <c r="AD18" s="56">
        <f>'Dem.Base_Nec.Operador'!AF38</f>
        <v>0</v>
      </c>
      <c r="AE18" s="56">
        <f>'Dem.Base_Nec.Operador'!AG38</f>
        <v>0</v>
      </c>
      <c r="AF18" s="56">
        <f>'Dem.Base_Nec.Operador'!AH38</f>
        <v>0</v>
      </c>
      <c r="AG18" s="56">
        <f>'Dem.Base_Nec.Operador'!AI38</f>
        <v>0</v>
      </c>
      <c r="AH18" s="56">
        <f>'Dem.Base_Nec.Operador'!AJ38</f>
        <v>0</v>
      </c>
      <c r="AI18" s="56">
        <f>'Dem.Base_Nec.Operador'!AK38</f>
        <v>0</v>
      </c>
      <c r="AJ18" s="56">
        <f>'Dem.Base_Nec.Operador'!AL38</f>
        <v>0</v>
      </c>
      <c r="AK18" s="56">
        <f>'Dem.Base_Nec.Operador'!AM38</f>
        <v>0</v>
      </c>
      <c r="AL18" s="56">
        <f>'Dem.Base_Nec.Operador'!AN38</f>
        <v>0</v>
      </c>
      <c r="AM18" s="56">
        <f>'Dem.Base_Nec.Operador'!AO38</f>
        <v>0</v>
      </c>
      <c r="AN18" s="56">
        <f>'Dem.Base_Nec.Operador'!AP38</f>
        <v>0</v>
      </c>
      <c r="AO18" s="56">
        <f>'Dem.Base_Nec.Operador'!AQ38</f>
        <v>0</v>
      </c>
      <c r="AP18" s="56">
        <f>'Dem.Base_Nec.Operador'!AR38</f>
        <v>0</v>
      </c>
      <c r="AQ18" s="56">
        <f>'Dem.Base_Nec.Operador'!AS38</f>
        <v>0</v>
      </c>
      <c r="AR18" s="56">
        <f>'Dem.Base_Nec.Operador'!AT38</f>
        <v>0</v>
      </c>
      <c r="AS18" s="56">
        <f>'Dem.Base_Nec.Operador'!AU38</f>
        <v>0</v>
      </c>
      <c r="AT18" s="56">
        <f>'Dem.Base_Nec.Operador'!AV38</f>
        <v>0</v>
      </c>
      <c r="AU18" s="56">
        <f>'Dem.Base_Nec.Operador'!AW38</f>
        <v>0</v>
      </c>
      <c r="AV18" s="56">
        <f>'Dem.Base_Nec.Operador'!AX38</f>
        <v>0</v>
      </c>
      <c r="AW18" s="56">
        <f>'Dem.Base_Nec.Operador'!AY38</f>
        <v>0</v>
      </c>
      <c r="AX18" s="56">
        <f>'Dem.Base_Nec.Operador'!AZ38</f>
        <v>0</v>
      </c>
      <c r="AY18" s="56">
        <f>'Dem.Base_Nec.Operador'!BA38</f>
        <v>0</v>
      </c>
      <c r="AZ18" s="56">
        <f>'Dem.Base_Nec.Operador'!BB38</f>
        <v>0</v>
      </c>
      <c r="BA18" s="56">
        <f>'Dem.Base_Nec.Operador'!BC38</f>
        <v>0</v>
      </c>
      <c r="BB18" s="56">
        <f>'Dem.Base_Nec.Operador'!BD38</f>
        <v>0</v>
      </c>
      <c r="BC18" s="56">
        <f>'Dem.Base_Nec.Operador'!BE38</f>
        <v>0</v>
      </c>
      <c r="BD18" s="56">
        <f>'Dem.Base_Nec.Operador'!BF38</f>
        <v>0</v>
      </c>
      <c r="BE18" s="56">
        <f>'Dem.Base_Nec.Operador'!BG38</f>
        <v>0</v>
      </c>
      <c r="BF18" s="56">
        <f>'Dem.Base_Nec.Operador'!BH38</f>
        <v>0</v>
      </c>
      <c r="BG18" s="56">
        <f>'Dem.Base_Nec.Operador'!BI38</f>
        <v>0</v>
      </c>
      <c r="BH18" s="56">
        <f>'Dem.Base_Nec.Operador'!BJ38</f>
        <v>0</v>
      </c>
      <c r="BI18" s="56">
        <f>'Dem.Base_Nec.Operador'!BK38</f>
        <v>0</v>
      </c>
      <c r="BJ18" s="56">
        <f>'Dem.Base_Nec.Operador'!BL38</f>
        <v>0</v>
      </c>
      <c r="BK18" s="56">
        <f>'Dem.Base_Nec.Operador'!BM38</f>
        <v>0</v>
      </c>
      <c r="BL18" s="56">
        <f>'Dem.Base_Nec.Operador'!BN38</f>
        <v>0</v>
      </c>
      <c r="BM18" s="56">
        <f>'Dem.Base_Nec.Operador'!BO38</f>
        <v>0</v>
      </c>
      <c r="BN18" s="56">
        <f>'Dem.Base_Nec.Operador'!BP38</f>
        <v>0</v>
      </c>
      <c r="BO18" s="56">
        <f>'Dem.Base_Nec.Operador'!BQ38</f>
        <v>0</v>
      </c>
      <c r="BP18" s="56">
        <f>'Dem.Base_Nec.Operador'!BR38</f>
        <v>0</v>
      </c>
      <c r="BQ18" s="56">
        <f>'Dem.Base_Nec.Operador'!BS38</f>
        <v>0</v>
      </c>
      <c r="BR18" s="56">
        <f>'Dem.Base_Nec.Operador'!BT38</f>
        <v>0</v>
      </c>
      <c r="BS18" s="56">
        <f>'Dem.Base_Nec.Operador'!BU38</f>
        <v>0</v>
      </c>
      <c r="BT18" s="56">
        <f>'Dem.Base_Nec.Operador'!BV38</f>
        <v>0</v>
      </c>
      <c r="BU18" s="56">
        <f>'Dem.Base_Nec.Operador'!BW38</f>
        <v>0</v>
      </c>
      <c r="BV18" s="56">
        <f>'Dem.Base_Nec.Operador'!BX38</f>
        <v>0</v>
      </c>
      <c r="BW18" s="56">
        <f>'Dem.Base_Nec.Operador'!BY38</f>
        <v>0</v>
      </c>
      <c r="BX18" s="56">
        <f>'Dem.Base_Nec.Operador'!BZ38</f>
        <v>0</v>
      </c>
      <c r="BY18" s="56">
        <f>'Dem.Base_Nec.Operador'!CA38</f>
        <v>0</v>
      </c>
      <c r="BZ18" s="56">
        <f>'Dem.Base_Nec.Operador'!CB38</f>
        <v>0</v>
      </c>
      <c r="CA18" s="56">
        <f>'Dem.Base_Nec.Operador'!CC38</f>
        <v>0</v>
      </c>
      <c r="CB18" s="56">
        <f>'Dem.Base_Nec.Operador'!CD38</f>
        <v>0</v>
      </c>
      <c r="CC18" s="56">
        <f>'Dem.Base_Nec.Operador'!CE38</f>
        <v>0</v>
      </c>
      <c r="CD18" s="56">
        <f>'Dem.Base_Nec.Operador'!CF38</f>
        <v>0</v>
      </c>
      <c r="CE18" s="56">
        <f>'Dem.Base_Nec.Operador'!CG38</f>
        <v>0</v>
      </c>
      <c r="CF18" s="56">
        <f>'Dem.Base_Nec.Operador'!CH38</f>
        <v>0</v>
      </c>
      <c r="CG18" s="56">
        <f>'Dem.Base_Nec.Operador'!CI38</f>
        <v>0</v>
      </c>
      <c r="CH18" s="56">
        <f>'Dem.Base_Nec.Operador'!CJ38</f>
        <v>0</v>
      </c>
      <c r="CI18" s="56">
        <f>'Dem.Base_Nec.Operador'!CK38</f>
        <v>0</v>
      </c>
      <c r="CJ18" s="56">
        <f>'Dem.Base_Nec.Operador'!CL38</f>
        <v>0</v>
      </c>
      <c r="CK18" s="56">
        <f>'Dem.Base_Nec.Operador'!CM38</f>
        <v>0</v>
      </c>
      <c r="CL18" s="56">
        <f>'Dem.Base_Nec.Operador'!CN38</f>
        <v>0</v>
      </c>
      <c r="CM18" s="56">
        <f>'Dem.Base_Nec.Operador'!CO38</f>
        <v>0</v>
      </c>
      <c r="CN18" s="56">
        <f>'Dem.Base_Nec.Operador'!CP38</f>
        <v>0</v>
      </c>
      <c r="CO18" s="56">
        <f>'Dem.Base_Nec.Operador'!CQ38</f>
        <v>0</v>
      </c>
      <c r="CP18" s="56">
        <f>'Dem.Base_Nec.Operador'!CR38</f>
        <v>0</v>
      </c>
      <c r="CQ18" s="56">
        <f>'Dem.Base_Nec.Operador'!CS38</f>
        <v>0</v>
      </c>
      <c r="CR18" s="56">
        <f>'Dem.Base_Nec.Operador'!CT38</f>
        <v>0</v>
      </c>
      <c r="CS18" s="56">
        <f>'Dem.Base_Nec.Operador'!CU38</f>
        <v>0</v>
      </c>
      <c r="CT18" s="56">
        <f>'Dem.Base_Nec.Operador'!CV38</f>
        <v>0</v>
      </c>
      <c r="CU18" s="56">
        <f>'Dem.Base_Nec.Operador'!CW38</f>
        <v>0</v>
      </c>
    </row>
    <row r="19" spans="1:100" s="43" customFormat="1" x14ac:dyDescent="0.3">
      <c r="A19" s="89" t="str">
        <f>'Dem.Base_Nec.Operador'!A41</f>
        <v>Segmento - CARTÕES  - Telefone</v>
      </c>
      <c r="B19" s="89"/>
      <c r="C19" s="89"/>
      <c r="D19" s="56">
        <f>'Dem.Base_Nec.Operador'!F47</f>
        <v>0</v>
      </c>
      <c r="E19" s="56">
        <f>'Dem.Base_Nec.Operador'!G47</f>
        <v>0</v>
      </c>
      <c r="F19" s="56">
        <f>'Dem.Base_Nec.Operador'!H47</f>
        <v>0</v>
      </c>
      <c r="G19" s="56">
        <f>'Dem.Base_Nec.Operador'!I47</f>
        <v>0</v>
      </c>
      <c r="H19" s="56">
        <f>'Dem.Base_Nec.Operador'!J47</f>
        <v>0</v>
      </c>
      <c r="I19" s="56">
        <f>'Dem.Base_Nec.Operador'!K47</f>
        <v>0</v>
      </c>
      <c r="J19" s="56">
        <f>'Dem.Base_Nec.Operador'!L47</f>
        <v>0</v>
      </c>
      <c r="K19" s="56">
        <f>'Dem.Base_Nec.Operador'!M47</f>
        <v>0</v>
      </c>
      <c r="L19" s="56">
        <f>'Dem.Base_Nec.Operador'!N47</f>
        <v>0</v>
      </c>
      <c r="M19" s="56">
        <f>'Dem.Base_Nec.Operador'!O47</f>
        <v>0</v>
      </c>
      <c r="N19" s="56">
        <f>'Dem.Base_Nec.Operador'!P47</f>
        <v>0</v>
      </c>
      <c r="O19" s="56">
        <f>'Dem.Base_Nec.Operador'!Q47</f>
        <v>0</v>
      </c>
      <c r="P19" s="56">
        <f>'Dem.Base_Nec.Operador'!R47</f>
        <v>0</v>
      </c>
      <c r="Q19" s="56">
        <f>'Dem.Base_Nec.Operador'!S47</f>
        <v>0</v>
      </c>
      <c r="R19" s="56">
        <f>'Dem.Base_Nec.Operador'!T47</f>
        <v>0</v>
      </c>
      <c r="S19" s="56">
        <f>'Dem.Base_Nec.Operador'!U47</f>
        <v>0</v>
      </c>
      <c r="T19" s="56">
        <f>'Dem.Base_Nec.Operador'!V47</f>
        <v>0</v>
      </c>
      <c r="U19" s="56">
        <f>'Dem.Base_Nec.Operador'!W47</f>
        <v>0</v>
      </c>
      <c r="V19" s="56">
        <f>'Dem.Base_Nec.Operador'!X47</f>
        <v>0</v>
      </c>
      <c r="W19" s="56">
        <f>'Dem.Base_Nec.Operador'!Y47</f>
        <v>0</v>
      </c>
      <c r="X19" s="56">
        <f>'Dem.Base_Nec.Operador'!Z47</f>
        <v>0</v>
      </c>
      <c r="Y19" s="56">
        <f>'Dem.Base_Nec.Operador'!AA47</f>
        <v>0</v>
      </c>
      <c r="Z19" s="56">
        <f>'Dem.Base_Nec.Operador'!AB47</f>
        <v>0</v>
      </c>
      <c r="AA19" s="56">
        <f>'Dem.Base_Nec.Operador'!AC47</f>
        <v>0</v>
      </c>
      <c r="AB19" s="56">
        <f>'Dem.Base_Nec.Operador'!AD47</f>
        <v>0</v>
      </c>
      <c r="AC19" s="56">
        <f>'Dem.Base_Nec.Operador'!AE47</f>
        <v>0</v>
      </c>
      <c r="AD19" s="56">
        <f>'Dem.Base_Nec.Operador'!AF47</f>
        <v>0</v>
      </c>
      <c r="AE19" s="56">
        <f>'Dem.Base_Nec.Operador'!AG47</f>
        <v>0</v>
      </c>
      <c r="AF19" s="56">
        <f>'Dem.Base_Nec.Operador'!AH47</f>
        <v>0</v>
      </c>
      <c r="AG19" s="56">
        <f>'Dem.Base_Nec.Operador'!AI47</f>
        <v>0</v>
      </c>
      <c r="AH19" s="56">
        <f>'Dem.Base_Nec.Operador'!AJ47</f>
        <v>0</v>
      </c>
      <c r="AI19" s="56">
        <f>'Dem.Base_Nec.Operador'!AK47</f>
        <v>0</v>
      </c>
      <c r="AJ19" s="56">
        <f>'Dem.Base_Nec.Operador'!AL47</f>
        <v>0</v>
      </c>
      <c r="AK19" s="56">
        <f>'Dem.Base_Nec.Operador'!AM47</f>
        <v>0</v>
      </c>
      <c r="AL19" s="56">
        <f>'Dem.Base_Nec.Operador'!AN47</f>
        <v>0</v>
      </c>
      <c r="AM19" s="56">
        <f>'Dem.Base_Nec.Operador'!AO47</f>
        <v>0</v>
      </c>
      <c r="AN19" s="56">
        <f>'Dem.Base_Nec.Operador'!AP47</f>
        <v>0</v>
      </c>
      <c r="AO19" s="56">
        <f>'Dem.Base_Nec.Operador'!AQ47</f>
        <v>0</v>
      </c>
      <c r="AP19" s="56">
        <f>'Dem.Base_Nec.Operador'!AR47</f>
        <v>0</v>
      </c>
      <c r="AQ19" s="56">
        <f>'Dem.Base_Nec.Operador'!AS47</f>
        <v>0</v>
      </c>
      <c r="AR19" s="56">
        <f>'Dem.Base_Nec.Operador'!AT47</f>
        <v>0</v>
      </c>
      <c r="AS19" s="56">
        <f>'Dem.Base_Nec.Operador'!AU47</f>
        <v>0</v>
      </c>
      <c r="AT19" s="56">
        <f>'Dem.Base_Nec.Operador'!AV47</f>
        <v>0</v>
      </c>
      <c r="AU19" s="56">
        <f>'Dem.Base_Nec.Operador'!AW47</f>
        <v>0</v>
      </c>
      <c r="AV19" s="56">
        <f>'Dem.Base_Nec.Operador'!AX47</f>
        <v>0</v>
      </c>
      <c r="AW19" s="56">
        <f>'Dem.Base_Nec.Operador'!AY47</f>
        <v>0</v>
      </c>
      <c r="AX19" s="56">
        <f>'Dem.Base_Nec.Operador'!AZ47</f>
        <v>0</v>
      </c>
      <c r="AY19" s="56">
        <f>'Dem.Base_Nec.Operador'!BA47</f>
        <v>0</v>
      </c>
      <c r="AZ19" s="56">
        <f>'Dem.Base_Nec.Operador'!BB47</f>
        <v>0</v>
      </c>
      <c r="BA19" s="56">
        <f>'Dem.Base_Nec.Operador'!BC47</f>
        <v>0</v>
      </c>
      <c r="BB19" s="56">
        <f>'Dem.Base_Nec.Operador'!BD47</f>
        <v>0</v>
      </c>
      <c r="BC19" s="56">
        <f>'Dem.Base_Nec.Operador'!BE47</f>
        <v>0</v>
      </c>
      <c r="BD19" s="56">
        <f>'Dem.Base_Nec.Operador'!BF47</f>
        <v>0</v>
      </c>
      <c r="BE19" s="56">
        <f>'Dem.Base_Nec.Operador'!BG47</f>
        <v>0</v>
      </c>
      <c r="BF19" s="56">
        <f>'Dem.Base_Nec.Operador'!BH47</f>
        <v>0</v>
      </c>
      <c r="BG19" s="56">
        <f>'Dem.Base_Nec.Operador'!BI47</f>
        <v>0</v>
      </c>
      <c r="BH19" s="56">
        <f>'Dem.Base_Nec.Operador'!BJ47</f>
        <v>0</v>
      </c>
      <c r="BI19" s="56">
        <f>'Dem.Base_Nec.Operador'!BK47</f>
        <v>0</v>
      </c>
      <c r="BJ19" s="56">
        <f>'Dem.Base_Nec.Operador'!BL47</f>
        <v>0</v>
      </c>
      <c r="BK19" s="56">
        <f>'Dem.Base_Nec.Operador'!BM47</f>
        <v>0</v>
      </c>
      <c r="BL19" s="56">
        <f>'Dem.Base_Nec.Operador'!BN47</f>
        <v>0</v>
      </c>
      <c r="BM19" s="56">
        <f>'Dem.Base_Nec.Operador'!BO47</f>
        <v>0</v>
      </c>
      <c r="BN19" s="56">
        <f>'Dem.Base_Nec.Operador'!BP47</f>
        <v>0</v>
      </c>
      <c r="BO19" s="56">
        <f>'Dem.Base_Nec.Operador'!BQ47</f>
        <v>0</v>
      </c>
      <c r="BP19" s="56">
        <f>'Dem.Base_Nec.Operador'!BR47</f>
        <v>0</v>
      </c>
      <c r="BQ19" s="56">
        <f>'Dem.Base_Nec.Operador'!BS47</f>
        <v>0</v>
      </c>
      <c r="BR19" s="56">
        <f>'Dem.Base_Nec.Operador'!BT47</f>
        <v>0</v>
      </c>
      <c r="BS19" s="56">
        <f>'Dem.Base_Nec.Operador'!BU47</f>
        <v>0</v>
      </c>
      <c r="BT19" s="56">
        <f>'Dem.Base_Nec.Operador'!BV47</f>
        <v>0</v>
      </c>
      <c r="BU19" s="56">
        <f>'Dem.Base_Nec.Operador'!BW47</f>
        <v>0</v>
      </c>
      <c r="BV19" s="56">
        <f>'Dem.Base_Nec.Operador'!BX47</f>
        <v>0</v>
      </c>
      <c r="BW19" s="56">
        <f>'Dem.Base_Nec.Operador'!BY47</f>
        <v>0</v>
      </c>
      <c r="BX19" s="56">
        <f>'Dem.Base_Nec.Operador'!BZ47</f>
        <v>0</v>
      </c>
      <c r="BY19" s="56">
        <f>'Dem.Base_Nec.Operador'!CA47</f>
        <v>0</v>
      </c>
      <c r="BZ19" s="56">
        <f>'Dem.Base_Nec.Operador'!CB47</f>
        <v>0</v>
      </c>
      <c r="CA19" s="56">
        <f>'Dem.Base_Nec.Operador'!CC47</f>
        <v>0</v>
      </c>
      <c r="CB19" s="56">
        <f>'Dem.Base_Nec.Operador'!CD47</f>
        <v>0</v>
      </c>
      <c r="CC19" s="56">
        <f>'Dem.Base_Nec.Operador'!CE47</f>
        <v>0</v>
      </c>
      <c r="CD19" s="56">
        <f>'Dem.Base_Nec.Operador'!CF47</f>
        <v>0</v>
      </c>
      <c r="CE19" s="56">
        <f>'Dem.Base_Nec.Operador'!CG47</f>
        <v>0</v>
      </c>
      <c r="CF19" s="56">
        <f>'Dem.Base_Nec.Operador'!CH47</f>
        <v>0</v>
      </c>
      <c r="CG19" s="56">
        <f>'Dem.Base_Nec.Operador'!CI47</f>
        <v>0</v>
      </c>
      <c r="CH19" s="56">
        <f>'Dem.Base_Nec.Operador'!CJ47</f>
        <v>0</v>
      </c>
      <c r="CI19" s="56">
        <f>'Dem.Base_Nec.Operador'!CK47</f>
        <v>0</v>
      </c>
      <c r="CJ19" s="56">
        <f>'Dem.Base_Nec.Operador'!CL47</f>
        <v>0</v>
      </c>
      <c r="CK19" s="56">
        <f>'Dem.Base_Nec.Operador'!CM47</f>
        <v>0</v>
      </c>
      <c r="CL19" s="56">
        <f>'Dem.Base_Nec.Operador'!CN47</f>
        <v>0</v>
      </c>
      <c r="CM19" s="56">
        <f>'Dem.Base_Nec.Operador'!CO47</f>
        <v>0</v>
      </c>
      <c r="CN19" s="56">
        <f>'Dem.Base_Nec.Operador'!CP47</f>
        <v>0</v>
      </c>
      <c r="CO19" s="56">
        <f>'Dem.Base_Nec.Operador'!CQ47</f>
        <v>0</v>
      </c>
      <c r="CP19" s="56">
        <f>'Dem.Base_Nec.Operador'!CR47</f>
        <v>0</v>
      </c>
      <c r="CQ19" s="56">
        <f>'Dem.Base_Nec.Operador'!CS47</f>
        <v>0</v>
      </c>
      <c r="CR19" s="56">
        <f>'Dem.Base_Nec.Operador'!CT47</f>
        <v>0</v>
      </c>
      <c r="CS19" s="56">
        <f>'Dem.Base_Nec.Operador'!CU47</f>
        <v>0</v>
      </c>
      <c r="CT19" s="56">
        <f>'Dem.Base_Nec.Operador'!CV47</f>
        <v>0</v>
      </c>
      <c r="CU19" s="56">
        <f>'Dem.Base_Nec.Operador'!CW47</f>
        <v>0</v>
      </c>
    </row>
    <row r="20" spans="1:100" s="43" customFormat="1" x14ac:dyDescent="0.3">
      <c r="A20" s="89" t="str">
        <f>'Dem.Base_Nec.Operador'!A58</f>
        <v>Segmento - WHATSAPP/WEBCHAT  - Whatsapp/Webchat</v>
      </c>
      <c r="B20" s="89"/>
      <c r="C20" s="89"/>
      <c r="D20" s="56">
        <f>'Dem.Base_Nec.Operador'!F64</f>
        <v>0</v>
      </c>
      <c r="E20" s="56">
        <f>'Dem.Base_Nec.Operador'!G64</f>
        <v>0</v>
      </c>
      <c r="F20" s="56">
        <f>'Dem.Base_Nec.Operador'!H64</f>
        <v>0</v>
      </c>
      <c r="G20" s="56">
        <f>'Dem.Base_Nec.Operador'!I64</f>
        <v>0</v>
      </c>
      <c r="H20" s="56">
        <f>'Dem.Base_Nec.Operador'!J64</f>
        <v>0</v>
      </c>
      <c r="I20" s="56">
        <f>'Dem.Base_Nec.Operador'!K64</f>
        <v>0</v>
      </c>
      <c r="J20" s="56">
        <f>'Dem.Base_Nec.Operador'!L64</f>
        <v>0</v>
      </c>
      <c r="K20" s="56">
        <f>'Dem.Base_Nec.Operador'!M64</f>
        <v>0</v>
      </c>
      <c r="L20" s="56">
        <f>'Dem.Base_Nec.Operador'!N64</f>
        <v>0</v>
      </c>
      <c r="M20" s="56">
        <f>'Dem.Base_Nec.Operador'!O64</f>
        <v>0</v>
      </c>
      <c r="N20" s="56">
        <f>'Dem.Base_Nec.Operador'!P64</f>
        <v>0</v>
      </c>
      <c r="O20" s="56">
        <f>'Dem.Base_Nec.Operador'!Q64</f>
        <v>0</v>
      </c>
      <c r="P20" s="56">
        <f>'Dem.Base_Nec.Operador'!R64</f>
        <v>0</v>
      </c>
      <c r="Q20" s="56">
        <f>'Dem.Base_Nec.Operador'!S64</f>
        <v>0</v>
      </c>
      <c r="R20" s="56">
        <f>'Dem.Base_Nec.Operador'!T64</f>
        <v>0</v>
      </c>
      <c r="S20" s="56">
        <f>'Dem.Base_Nec.Operador'!U64</f>
        <v>0</v>
      </c>
      <c r="T20" s="56">
        <f>'Dem.Base_Nec.Operador'!V64</f>
        <v>0</v>
      </c>
      <c r="U20" s="56">
        <f>'Dem.Base_Nec.Operador'!W64</f>
        <v>0</v>
      </c>
      <c r="V20" s="56">
        <f>'Dem.Base_Nec.Operador'!X64</f>
        <v>0</v>
      </c>
      <c r="W20" s="56">
        <f>'Dem.Base_Nec.Operador'!Y64</f>
        <v>0</v>
      </c>
      <c r="X20" s="56">
        <f>'Dem.Base_Nec.Operador'!Z64</f>
        <v>0</v>
      </c>
      <c r="Y20" s="56">
        <f>'Dem.Base_Nec.Operador'!AA64</f>
        <v>0</v>
      </c>
      <c r="Z20" s="56">
        <f>'Dem.Base_Nec.Operador'!AB64</f>
        <v>0</v>
      </c>
      <c r="AA20" s="56">
        <f>'Dem.Base_Nec.Operador'!AC64</f>
        <v>0</v>
      </c>
      <c r="AB20" s="56">
        <f>'Dem.Base_Nec.Operador'!AD64</f>
        <v>0</v>
      </c>
      <c r="AC20" s="56">
        <f>'Dem.Base_Nec.Operador'!AE64</f>
        <v>0</v>
      </c>
      <c r="AD20" s="56">
        <f>'Dem.Base_Nec.Operador'!AF64</f>
        <v>0</v>
      </c>
      <c r="AE20" s="56">
        <f>'Dem.Base_Nec.Operador'!AG64</f>
        <v>0</v>
      </c>
      <c r="AF20" s="56">
        <f>'Dem.Base_Nec.Operador'!AH64</f>
        <v>0</v>
      </c>
      <c r="AG20" s="56">
        <f>'Dem.Base_Nec.Operador'!AI64</f>
        <v>0</v>
      </c>
      <c r="AH20" s="56">
        <f>'Dem.Base_Nec.Operador'!AJ64</f>
        <v>0</v>
      </c>
      <c r="AI20" s="56">
        <f>'Dem.Base_Nec.Operador'!AK64</f>
        <v>0</v>
      </c>
      <c r="AJ20" s="56">
        <f>'Dem.Base_Nec.Operador'!AL64</f>
        <v>0</v>
      </c>
      <c r="AK20" s="56">
        <f>'Dem.Base_Nec.Operador'!AM64</f>
        <v>0</v>
      </c>
      <c r="AL20" s="56">
        <f>'Dem.Base_Nec.Operador'!AN64</f>
        <v>0</v>
      </c>
      <c r="AM20" s="56">
        <f>'Dem.Base_Nec.Operador'!AO64</f>
        <v>0</v>
      </c>
      <c r="AN20" s="56">
        <f>'Dem.Base_Nec.Operador'!AP64</f>
        <v>0</v>
      </c>
      <c r="AO20" s="56">
        <f>'Dem.Base_Nec.Operador'!AQ64</f>
        <v>0</v>
      </c>
      <c r="AP20" s="56">
        <f>'Dem.Base_Nec.Operador'!AR64</f>
        <v>0</v>
      </c>
      <c r="AQ20" s="56">
        <f>'Dem.Base_Nec.Operador'!AS64</f>
        <v>0</v>
      </c>
      <c r="AR20" s="56">
        <f>'Dem.Base_Nec.Operador'!AT64</f>
        <v>0</v>
      </c>
      <c r="AS20" s="56">
        <f>'Dem.Base_Nec.Operador'!AU64</f>
        <v>0</v>
      </c>
      <c r="AT20" s="56">
        <f>'Dem.Base_Nec.Operador'!AV64</f>
        <v>0</v>
      </c>
      <c r="AU20" s="56">
        <f>'Dem.Base_Nec.Operador'!AW64</f>
        <v>0</v>
      </c>
      <c r="AV20" s="56">
        <f>'Dem.Base_Nec.Operador'!AX64</f>
        <v>0</v>
      </c>
      <c r="AW20" s="56">
        <f>'Dem.Base_Nec.Operador'!AY64</f>
        <v>0</v>
      </c>
      <c r="AX20" s="56">
        <f>'Dem.Base_Nec.Operador'!AZ64</f>
        <v>0</v>
      </c>
      <c r="AY20" s="56">
        <f>'Dem.Base_Nec.Operador'!BA64</f>
        <v>0</v>
      </c>
      <c r="AZ20" s="56">
        <f>'Dem.Base_Nec.Operador'!BB64</f>
        <v>0</v>
      </c>
      <c r="BA20" s="56">
        <f>'Dem.Base_Nec.Operador'!BC64</f>
        <v>0</v>
      </c>
      <c r="BB20" s="56">
        <f>'Dem.Base_Nec.Operador'!BD64</f>
        <v>0</v>
      </c>
      <c r="BC20" s="56">
        <f>'Dem.Base_Nec.Operador'!BE64</f>
        <v>0</v>
      </c>
      <c r="BD20" s="56">
        <f>'Dem.Base_Nec.Operador'!BF64</f>
        <v>0</v>
      </c>
      <c r="BE20" s="56">
        <f>'Dem.Base_Nec.Operador'!BG64</f>
        <v>0</v>
      </c>
      <c r="BF20" s="56">
        <f>'Dem.Base_Nec.Operador'!BH64</f>
        <v>0</v>
      </c>
      <c r="BG20" s="56">
        <f>'Dem.Base_Nec.Operador'!BI64</f>
        <v>0</v>
      </c>
      <c r="BH20" s="56">
        <f>'Dem.Base_Nec.Operador'!BJ64</f>
        <v>0</v>
      </c>
      <c r="BI20" s="56">
        <f>'Dem.Base_Nec.Operador'!BK64</f>
        <v>0</v>
      </c>
      <c r="BJ20" s="56">
        <f>'Dem.Base_Nec.Operador'!BL64</f>
        <v>0</v>
      </c>
      <c r="BK20" s="56">
        <f>'Dem.Base_Nec.Operador'!BM64</f>
        <v>0</v>
      </c>
      <c r="BL20" s="56">
        <f>'Dem.Base_Nec.Operador'!BN64</f>
        <v>0</v>
      </c>
      <c r="BM20" s="56">
        <f>'Dem.Base_Nec.Operador'!BO64</f>
        <v>0</v>
      </c>
      <c r="BN20" s="56">
        <f>'Dem.Base_Nec.Operador'!BP64</f>
        <v>0</v>
      </c>
      <c r="BO20" s="56">
        <f>'Dem.Base_Nec.Operador'!BQ64</f>
        <v>0</v>
      </c>
      <c r="BP20" s="56">
        <f>'Dem.Base_Nec.Operador'!BR64</f>
        <v>0</v>
      </c>
      <c r="BQ20" s="56">
        <f>'Dem.Base_Nec.Operador'!BS64</f>
        <v>0</v>
      </c>
      <c r="BR20" s="56">
        <f>'Dem.Base_Nec.Operador'!BT64</f>
        <v>0</v>
      </c>
      <c r="BS20" s="56">
        <f>'Dem.Base_Nec.Operador'!BU64</f>
        <v>0</v>
      </c>
      <c r="BT20" s="56">
        <f>'Dem.Base_Nec.Operador'!BV64</f>
        <v>0</v>
      </c>
      <c r="BU20" s="56">
        <f>'Dem.Base_Nec.Operador'!BW64</f>
        <v>0</v>
      </c>
      <c r="BV20" s="56">
        <f>'Dem.Base_Nec.Operador'!BX64</f>
        <v>0</v>
      </c>
      <c r="BW20" s="56">
        <f>'Dem.Base_Nec.Operador'!BY64</f>
        <v>0</v>
      </c>
      <c r="BX20" s="56">
        <f>'Dem.Base_Nec.Operador'!BZ64</f>
        <v>0</v>
      </c>
      <c r="BY20" s="56">
        <f>'Dem.Base_Nec.Operador'!CA64</f>
        <v>0</v>
      </c>
      <c r="BZ20" s="56">
        <f>'Dem.Base_Nec.Operador'!CB64</f>
        <v>0</v>
      </c>
      <c r="CA20" s="56">
        <f>'Dem.Base_Nec.Operador'!CC64</f>
        <v>0</v>
      </c>
      <c r="CB20" s="56">
        <f>'Dem.Base_Nec.Operador'!CD64</f>
        <v>0</v>
      </c>
      <c r="CC20" s="56">
        <f>'Dem.Base_Nec.Operador'!CE64</f>
        <v>0</v>
      </c>
      <c r="CD20" s="56">
        <f>'Dem.Base_Nec.Operador'!CF64</f>
        <v>0</v>
      </c>
      <c r="CE20" s="56">
        <f>'Dem.Base_Nec.Operador'!CG64</f>
        <v>0</v>
      </c>
      <c r="CF20" s="56">
        <f>'Dem.Base_Nec.Operador'!CH64</f>
        <v>0</v>
      </c>
      <c r="CG20" s="56">
        <f>'Dem.Base_Nec.Operador'!CI64</f>
        <v>0</v>
      </c>
      <c r="CH20" s="56">
        <f>'Dem.Base_Nec.Operador'!CJ64</f>
        <v>0</v>
      </c>
      <c r="CI20" s="56">
        <f>'Dem.Base_Nec.Operador'!CK64</f>
        <v>0</v>
      </c>
      <c r="CJ20" s="56">
        <f>'Dem.Base_Nec.Operador'!CL64</f>
        <v>0</v>
      </c>
      <c r="CK20" s="56">
        <f>'Dem.Base_Nec.Operador'!CM64</f>
        <v>0</v>
      </c>
      <c r="CL20" s="56">
        <f>'Dem.Base_Nec.Operador'!CN64</f>
        <v>0</v>
      </c>
      <c r="CM20" s="56">
        <f>'Dem.Base_Nec.Operador'!CO64</f>
        <v>0</v>
      </c>
      <c r="CN20" s="56">
        <f>'Dem.Base_Nec.Operador'!CP64</f>
        <v>0</v>
      </c>
      <c r="CO20" s="56">
        <f>'Dem.Base_Nec.Operador'!CQ64</f>
        <v>0</v>
      </c>
      <c r="CP20" s="56">
        <f>'Dem.Base_Nec.Operador'!CR64</f>
        <v>0</v>
      </c>
      <c r="CQ20" s="56">
        <f>'Dem.Base_Nec.Operador'!CS64</f>
        <v>0</v>
      </c>
      <c r="CR20" s="56">
        <f>'Dem.Base_Nec.Operador'!CT64</f>
        <v>0</v>
      </c>
      <c r="CS20" s="56">
        <f>'Dem.Base_Nec.Operador'!CU64</f>
        <v>0</v>
      </c>
      <c r="CT20" s="56">
        <f>'Dem.Base_Nec.Operador'!CV64</f>
        <v>0</v>
      </c>
      <c r="CU20" s="56">
        <f>'Dem.Base_Nec.Operador'!CW64</f>
        <v>0</v>
      </c>
    </row>
    <row r="21" spans="1:100" s="43" customFormat="1" x14ac:dyDescent="0.3">
      <c r="A21" s="89" t="str">
        <f>'Dem.Base_Nec.Operador'!A67</f>
        <v>Segmento - RETAGUARDA  - Retaguarda</v>
      </c>
      <c r="B21" s="89"/>
      <c r="C21" s="89"/>
      <c r="D21" s="56">
        <f>'Dem.Base_Nec.Operador'!F73</f>
        <v>0</v>
      </c>
      <c r="E21" s="56">
        <f>'Dem.Base_Nec.Operador'!G73</f>
        <v>0</v>
      </c>
      <c r="F21" s="56">
        <f>'Dem.Base_Nec.Operador'!H73</f>
        <v>0</v>
      </c>
      <c r="G21" s="56">
        <f>'Dem.Base_Nec.Operador'!I73</f>
        <v>0</v>
      </c>
      <c r="H21" s="56">
        <f>'Dem.Base_Nec.Operador'!J73</f>
        <v>0</v>
      </c>
      <c r="I21" s="56">
        <f>'Dem.Base_Nec.Operador'!K73</f>
        <v>0</v>
      </c>
      <c r="J21" s="56">
        <f>'Dem.Base_Nec.Operador'!L73</f>
        <v>0</v>
      </c>
      <c r="K21" s="56">
        <f>'Dem.Base_Nec.Operador'!M73</f>
        <v>0</v>
      </c>
      <c r="L21" s="56">
        <f>'Dem.Base_Nec.Operador'!N73</f>
        <v>0</v>
      </c>
      <c r="M21" s="56">
        <f>'Dem.Base_Nec.Operador'!O73</f>
        <v>0</v>
      </c>
      <c r="N21" s="56">
        <f>'Dem.Base_Nec.Operador'!P73</f>
        <v>0</v>
      </c>
      <c r="O21" s="56">
        <f>'Dem.Base_Nec.Operador'!Q73</f>
        <v>0</v>
      </c>
      <c r="P21" s="56">
        <f>'Dem.Base_Nec.Operador'!R73</f>
        <v>0</v>
      </c>
      <c r="Q21" s="56">
        <f>'Dem.Base_Nec.Operador'!S73</f>
        <v>0</v>
      </c>
      <c r="R21" s="56">
        <f>'Dem.Base_Nec.Operador'!T73</f>
        <v>0</v>
      </c>
      <c r="S21" s="56">
        <f>'Dem.Base_Nec.Operador'!U73</f>
        <v>0</v>
      </c>
      <c r="T21" s="56">
        <f>'Dem.Base_Nec.Operador'!V73</f>
        <v>0</v>
      </c>
      <c r="U21" s="56">
        <f>'Dem.Base_Nec.Operador'!W73</f>
        <v>0</v>
      </c>
      <c r="V21" s="56">
        <f>'Dem.Base_Nec.Operador'!X73</f>
        <v>0</v>
      </c>
      <c r="W21" s="56">
        <f>'Dem.Base_Nec.Operador'!Y73</f>
        <v>0</v>
      </c>
      <c r="X21" s="56">
        <f>'Dem.Base_Nec.Operador'!Z73</f>
        <v>0</v>
      </c>
      <c r="Y21" s="56">
        <f>'Dem.Base_Nec.Operador'!AA73</f>
        <v>0</v>
      </c>
      <c r="Z21" s="56">
        <f>'Dem.Base_Nec.Operador'!AB73</f>
        <v>0</v>
      </c>
      <c r="AA21" s="56">
        <f>'Dem.Base_Nec.Operador'!AC73</f>
        <v>0</v>
      </c>
      <c r="AB21" s="56">
        <f>'Dem.Base_Nec.Operador'!AD73</f>
        <v>0</v>
      </c>
      <c r="AC21" s="56">
        <f>'Dem.Base_Nec.Operador'!AE73</f>
        <v>0</v>
      </c>
      <c r="AD21" s="56">
        <f>'Dem.Base_Nec.Operador'!AF73</f>
        <v>0</v>
      </c>
      <c r="AE21" s="56">
        <f>'Dem.Base_Nec.Operador'!AG73</f>
        <v>0</v>
      </c>
      <c r="AF21" s="56">
        <f>'Dem.Base_Nec.Operador'!AH73</f>
        <v>0</v>
      </c>
      <c r="AG21" s="56">
        <f>'Dem.Base_Nec.Operador'!AI73</f>
        <v>0</v>
      </c>
      <c r="AH21" s="56">
        <f>'Dem.Base_Nec.Operador'!AJ73</f>
        <v>0</v>
      </c>
      <c r="AI21" s="56">
        <f>'Dem.Base_Nec.Operador'!AK73</f>
        <v>0</v>
      </c>
      <c r="AJ21" s="56">
        <f>'Dem.Base_Nec.Operador'!AL73</f>
        <v>0</v>
      </c>
      <c r="AK21" s="56">
        <f>'Dem.Base_Nec.Operador'!AM73</f>
        <v>0</v>
      </c>
      <c r="AL21" s="56">
        <f>'Dem.Base_Nec.Operador'!AN73</f>
        <v>0</v>
      </c>
      <c r="AM21" s="56">
        <f>'Dem.Base_Nec.Operador'!AO73</f>
        <v>0</v>
      </c>
      <c r="AN21" s="56">
        <f>'Dem.Base_Nec.Operador'!AP73</f>
        <v>0</v>
      </c>
      <c r="AO21" s="56">
        <f>'Dem.Base_Nec.Operador'!AQ73</f>
        <v>0</v>
      </c>
      <c r="AP21" s="56">
        <f>'Dem.Base_Nec.Operador'!AR73</f>
        <v>0</v>
      </c>
      <c r="AQ21" s="56">
        <f>'Dem.Base_Nec.Operador'!AS73</f>
        <v>0</v>
      </c>
      <c r="AR21" s="56">
        <f>'Dem.Base_Nec.Operador'!AT73</f>
        <v>0</v>
      </c>
      <c r="AS21" s="56">
        <f>'Dem.Base_Nec.Operador'!AU73</f>
        <v>0</v>
      </c>
      <c r="AT21" s="56">
        <f>'Dem.Base_Nec.Operador'!AV73</f>
        <v>0</v>
      </c>
      <c r="AU21" s="56">
        <f>'Dem.Base_Nec.Operador'!AW73</f>
        <v>0</v>
      </c>
      <c r="AV21" s="56">
        <f>'Dem.Base_Nec.Operador'!AX73</f>
        <v>0</v>
      </c>
      <c r="AW21" s="56">
        <f>'Dem.Base_Nec.Operador'!AY73</f>
        <v>0</v>
      </c>
      <c r="AX21" s="56">
        <f>'Dem.Base_Nec.Operador'!AZ73</f>
        <v>0</v>
      </c>
      <c r="AY21" s="56">
        <f>'Dem.Base_Nec.Operador'!BA73</f>
        <v>0</v>
      </c>
      <c r="AZ21" s="56">
        <f>'Dem.Base_Nec.Operador'!BB73</f>
        <v>0</v>
      </c>
      <c r="BA21" s="56">
        <f>'Dem.Base_Nec.Operador'!BC73</f>
        <v>0</v>
      </c>
      <c r="BB21" s="56">
        <f>'Dem.Base_Nec.Operador'!BD73</f>
        <v>0</v>
      </c>
      <c r="BC21" s="56">
        <f>'Dem.Base_Nec.Operador'!BE73</f>
        <v>0</v>
      </c>
      <c r="BD21" s="56">
        <f>'Dem.Base_Nec.Operador'!BF73</f>
        <v>0</v>
      </c>
      <c r="BE21" s="56">
        <f>'Dem.Base_Nec.Operador'!BG73</f>
        <v>0</v>
      </c>
      <c r="BF21" s="56">
        <f>'Dem.Base_Nec.Operador'!BH73</f>
        <v>0</v>
      </c>
      <c r="BG21" s="56">
        <f>'Dem.Base_Nec.Operador'!BI73</f>
        <v>0</v>
      </c>
      <c r="BH21" s="56">
        <f>'Dem.Base_Nec.Operador'!BJ73</f>
        <v>0</v>
      </c>
      <c r="BI21" s="56">
        <f>'Dem.Base_Nec.Operador'!BK73</f>
        <v>0</v>
      </c>
      <c r="BJ21" s="56">
        <f>'Dem.Base_Nec.Operador'!BL73</f>
        <v>0</v>
      </c>
      <c r="BK21" s="56">
        <f>'Dem.Base_Nec.Operador'!BM73</f>
        <v>0</v>
      </c>
      <c r="BL21" s="56">
        <f>'Dem.Base_Nec.Operador'!BN73</f>
        <v>0</v>
      </c>
      <c r="BM21" s="56">
        <f>'Dem.Base_Nec.Operador'!BO73</f>
        <v>0</v>
      </c>
      <c r="BN21" s="56">
        <f>'Dem.Base_Nec.Operador'!BP73</f>
        <v>0</v>
      </c>
      <c r="BO21" s="56">
        <f>'Dem.Base_Nec.Operador'!BQ73</f>
        <v>0</v>
      </c>
      <c r="BP21" s="56">
        <f>'Dem.Base_Nec.Operador'!BR73</f>
        <v>0</v>
      </c>
      <c r="BQ21" s="56">
        <f>'Dem.Base_Nec.Operador'!BS73</f>
        <v>0</v>
      </c>
      <c r="BR21" s="56">
        <f>'Dem.Base_Nec.Operador'!BT73</f>
        <v>0</v>
      </c>
      <c r="BS21" s="56">
        <f>'Dem.Base_Nec.Operador'!BU73</f>
        <v>0</v>
      </c>
      <c r="BT21" s="56">
        <f>'Dem.Base_Nec.Operador'!BV73</f>
        <v>0</v>
      </c>
      <c r="BU21" s="56">
        <f>'Dem.Base_Nec.Operador'!BW73</f>
        <v>0</v>
      </c>
      <c r="BV21" s="56">
        <f>'Dem.Base_Nec.Operador'!BX73</f>
        <v>0</v>
      </c>
      <c r="BW21" s="56">
        <f>'Dem.Base_Nec.Operador'!BY73</f>
        <v>0</v>
      </c>
      <c r="BX21" s="56">
        <f>'Dem.Base_Nec.Operador'!BZ73</f>
        <v>0</v>
      </c>
      <c r="BY21" s="56">
        <f>'Dem.Base_Nec.Operador'!CA73</f>
        <v>0</v>
      </c>
      <c r="BZ21" s="56">
        <f>'Dem.Base_Nec.Operador'!CB73</f>
        <v>0</v>
      </c>
      <c r="CA21" s="56">
        <f>'Dem.Base_Nec.Operador'!CC73</f>
        <v>0</v>
      </c>
      <c r="CB21" s="56">
        <f>'Dem.Base_Nec.Operador'!CD73</f>
        <v>0</v>
      </c>
      <c r="CC21" s="56">
        <f>'Dem.Base_Nec.Operador'!CE73</f>
        <v>0</v>
      </c>
      <c r="CD21" s="56">
        <f>'Dem.Base_Nec.Operador'!CF73</f>
        <v>0</v>
      </c>
      <c r="CE21" s="56">
        <f>'Dem.Base_Nec.Operador'!CG73</f>
        <v>0</v>
      </c>
      <c r="CF21" s="56">
        <f>'Dem.Base_Nec.Operador'!CH73</f>
        <v>0</v>
      </c>
      <c r="CG21" s="56">
        <f>'Dem.Base_Nec.Operador'!CI73</f>
        <v>0</v>
      </c>
      <c r="CH21" s="56">
        <f>'Dem.Base_Nec.Operador'!CJ73</f>
        <v>0</v>
      </c>
      <c r="CI21" s="56">
        <f>'Dem.Base_Nec.Operador'!CK73</f>
        <v>0</v>
      </c>
      <c r="CJ21" s="56">
        <f>'Dem.Base_Nec.Operador'!CL73</f>
        <v>0</v>
      </c>
      <c r="CK21" s="56">
        <f>'Dem.Base_Nec.Operador'!CM73</f>
        <v>0</v>
      </c>
      <c r="CL21" s="56">
        <f>'Dem.Base_Nec.Operador'!CN73</f>
        <v>0</v>
      </c>
      <c r="CM21" s="56">
        <f>'Dem.Base_Nec.Operador'!CO73</f>
        <v>0</v>
      </c>
      <c r="CN21" s="56">
        <f>'Dem.Base_Nec.Operador'!CP73</f>
        <v>0</v>
      </c>
      <c r="CO21" s="56">
        <f>'Dem.Base_Nec.Operador'!CQ73</f>
        <v>0</v>
      </c>
      <c r="CP21" s="56">
        <f>'Dem.Base_Nec.Operador'!CR73</f>
        <v>0</v>
      </c>
      <c r="CQ21" s="56">
        <f>'Dem.Base_Nec.Operador'!CS73</f>
        <v>0</v>
      </c>
      <c r="CR21" s="56">
        <f>'Dem.Base_Nec.Operador'!CT73</f>
        <v>0</v>
      </c>
      <c r="CS21" s="56">
        <f>'Dem.Base_Nec.Operador'!CU73</f>
        <v>0</v>
      </c>
      <c r="CT21" s="56">
        <f>'Dem.Base_Nec.Operador'!CV73</f>
        <v>0</v>
      </c>
      <c r="CU21" s="56">
        <f>'Dem.Base_Nec.Operador'!CW73</f>
        <v>0</v>
      </c>
    </row>
    <row r="22" spans="1:100" s="43" customFormat="1" x14ac:dyDescent="0.3">
      <c r="A22" s="89" t="str">
        <f>'Dem.Base_Nec.Operador'!A76</f>
        <v>Segmento - SERVICOS.CAIXA  - servicos.caixa</v>
      </c>
      <c r="B22" s="89"/>
      <c r="C22" s="89"/>
      <c r="D22" s="56">
        <f>'Dem.Base_Nec.Operador'!F82</f>
        <v>0</v>
      </c>
      <c r="E22" s="56">
        <f>'Dem.Base_Nec.Operador'!G82</f>
        <v>0</v>
      </c>
      <c r="F22" s="56">
        <f>'Dem.Base_Nec.Operador'!H82</f>
        <v>0</v>
      </c>
      <c r="G22" s="56">
        <f>'Dem.Base_Nec.Operador'!I82</f>
        <v>0</v>
      </c>
      <c r="H22" s="56">
        <f>'Dem.Base_Nec.Operador'!J82</f>
        <v>0</v>
      </c>
      <c r="I22" s="56">
        <f>'Dem.Base_Nec.Operador'!K82</f>
        <v>0</v>
      </c>
      <c r="J22" s="56">
        <f>'Dem.Base_Nec.Operador'!L82</f>
        <v>0</v>
      </c>
      <c r="K22" s="56">
        <f>'Dem.Base_Nec.Operador'!M82</f>
        <v>0</v>
      </c>
      <c r="L22" s="56">
        <f>'Dem.Base_Nec.Operador'!N82</f>
        <v>0</v>
      </c>
      <c r="M22" s="56">
        <f>'Dem.Base_Nec.Operador'!O82</f>
        <v>0</v>
      </c>
      <c r="N22" s="56">
        <f>'Dem.Base_Nec.Operador'!P82</f>
        <v>0</v>
      </c>
      <c r="O22" s="56">
        <f>'Dem.Base_Nec.Operador'!Q82</f>
        <v>0</v>
      </c>
      <c r="P22" s="56">
        <f>'Dem.Base_Nec.Operador'!R82</f>
        <v>0</v>
      </c>
      <c r="Q22" s="56">
        <f>'Dem.Base_Nec.Operador'!S82</f>
        <v>0</v>
      </c>
      <c r="R22" s="56">
        <f>'Dem.Base_Nec.Operador'!T82</f>
        <v>0</v>
      </c>
      <c r="S22" s="56">
        <f>'Dem.Base_Nec.Operador'!U82</f>
        <v>0</v>
      </c>
      <c r="T22" s="56">
        <f>'Dem.Base_Nec.Operador'!V82</f>
        <v>0</v>
      </c>
      <c r="U22" s="56">
        <f>'Dem.Base_Nec.Operador'!W82</f>
        <v>0</v>
      </c>
      <c r="V22" s="56">
        <f>'Dem.Base_Nec.Operador'!X82</f>
        <v>0</v>
      </c>
      <c r="W22" s="56">
        <f>'Dem.Base_Nec.Operador'!Y82</f>
        <v>0</v>
      </c>
      <c r="X22" s="56">
        <f>'Dem.Base_Nec.Operador'!Z82</f>
        <v>0</v>
      </c>
      <c r="Y22" s="56">
        <f>'Dem.Base_Nec.Operador'!AA82</f>
        <v>0</v>
      </c>
      <c r="Z22" s="56">
        <f>'Dem.Base_Nec.Operador'!AB82</f>
        <v>0</v>
      </c>
      <c r="AA22" s="56">
        <f>'Dem.Base_Nec.Operador'!AC82</f>
        <v>0</v>
      </c>
      <c r="AB22" s="56">
        <f>'Dem.Base_Nec.Operador'!AD82</f>
        <v>0</v>
      </c>
      <c r="AC22" s="56">
        <f>'Dem.Base_Nec.Operador'!AE82</f>
        <v>0</v>
      </c>
      <c r="AD22" s="56">
        <f>'Dem.Base_Nec.Operador'!AF82</f>
        <v>0</v>
      </c>
      <c r="AE22" s="56">
        <f>'Dem.Base_Nec.Operador'!AG82</f>
        <v>0</v>
      </c>
      <c r="AF22" s="56">
        <f>'Dem.Base_Nec.Operador'!AH82</f>
        <v>0</v>
      </c>
      <c r="AG22" s="56">
        <f>'Dem.Base_Nec.Operador'!AI82</f>
        <v>0</v>
      </c>
      <c r="AH22" s="56">
        <f>'Dem.Base_Nec.Operador'!AJ82</f>
        <v>0</v>
      </c>
      <c r="AI22" s="56">
        <f>'Dem.Base_Nec.Operador'!AK82</f>
        <v>0</v>
      </c>
      <c r="AJ22" s="56">
        <f>'Dem.Base_Nec.Operador'!AL82</f>
        <v>0</v>
      </c>
      <c r="AK22" s="56">
        <f>'Dem.Base_Nec.Operador'!AM82</f>
        <v>0</v>
      </c>
      <c r="AL22" s="56">
        <f>'Dem.Base_Nec.Operador'!AN82</f>
        <v>0</v>
      </c>
      <c r="AM22" s="56">
        <f>'Dem.Base_Nec.Operador'!AO82</f>
        <v>0</v>
      </c>
      <c r="AN22" s="56">
        <f>'Dem.Base_Nec.Operador'!AP82</f>
        <v>0</v>
      </c>
      <c r="AO22" s="56">
        <f>'Dem.Base_Nec.Operador'!AQ82</f>
        <v>0</v>
      </c>
      <c r="AP22" s="56">
        <f>'Dem.Base_Nec.Operador'!AR82</f>
        <v>0</v>
      </c>
      <c r="AQ22" s="56">
        <f>'Dem.Base_Nec.Operador'!AS82</f>
        <v>0</v>
      </c>
      <c r="AR22" s="56">
        <f>'Dem.Base_Nec.Operador'!AT82</f>
        <v>0</v>
      </c>
      <c r="AS22" s="56">
        <f>'Dem.Base_Nec.Operador'!AU82</f>
        <v>0</v>
      </c>
      <c r="AT22" s="56">
        <f>'Dem.Base_Nec.Operador'!AV82</f>
        <v>0</v>
      </c>
      <c r="AU22" s="56">
        <f>'Dem.Base_Nec.Operador'!AW82</f>
        <v>0</v>
      </c>
      <c r="AV22" s="56">
        <f>'Dem.Base_Nec.Operador'!AX82</f>
        <v>0</v>
      </c>
      <c r="AW22" s="56">
        <f>'Dem.Base_Nec.Operador'!AY82</f>
        <v>0</v>
      </c>
      <c r="AX22" s="56">
        <f>'Dem.Base_Nec.Operador'!AZ82</f>
        <v>0</v>
      </c>
      <c r="AY22" s="56">
        <f>'Dem.Base_Nec.Operador'!BA82</f>
        <v>0</v>
      </c>
      <c r="AZ22" s="56">
        <f>'Dem.Base_Nec.Operador'!BB82</f>
        <v>0</v>
      </c>
      <c r="BA22" s="56">
        <f>'Dem.Base_Nec.Operador'!BC82</f>
        <v>0</v>
      </c>
      <c r="BB22" s="56">
        <f>'Dem.Base_Nec.Operador'!BD82</f>
        <v>0</v>
      </c>
      <c r="BC22" s="56">
        <f>'Dem.Base_Nec.Operador'!BE82</f>
        <v>0</v>
      </c>
      <c r="BD22" s="56">
        <f>'Dem.Base_Nec.Operador'!BF82</f>
        <v>0</v>
      </c>
      <c r="BE22" s="56">
        <f>'Dem.Base_Nec.Operador'!BG82</f>
        <v>0</v>
      </c>
      <c r="BF22" s="56">
        <f>'Dem.Base_Nec.Operador'!BH82</f>
        <v>0</v>
      </c>
      <c r="BG22" s="56">
        <f>'Dem.Base_Nec.Operador'!BI82</f>
        <v>0</v>
      </c>
      <c r="BH22" s="56">
        <f>'Dem.Base_Nec.Operador'!BJ82</f>
        <v>0</v>
      </c>
      <c r="BI22" s="56">
        <f>'Dem.Base_Nec.Operador'!BK82</f>
        <v>0</v>
      </c>
      <c r="BJ22" s="56">
        <f>'Dem.Base_Nec.Operador'!BL82</f>
        <v>0</v>
      </c>
      <c r="BK22" s="56">
        <f>'Dem.Base_Nec.Operador'!BM82</f>
        <v>0</v>
      </c>
      <c r="BL22" s="56">
        <f>'Dem.Base_Nec.Operador'!BN82</f>
        <v>0</v>
      </c>
      <c r="BM22" s="56">
        <f>'Dem.Base_Nec.Operador'!BO82</f>
        <v>0</v>
      </c>
      <c r="BN22" s="56">
        <f>'Dem.Base_Nec.Operador'!BP82</f>
        <v>0</v>
      </c>
      <c r="BO22" s="56">
        <f>'Dem.Base_Nec.Operador'!BQ82</f>
        <v>0</v>
      </c>
      <c r="BP22" s="56">
        <f>'Dem.Base_Nec.Operador'!BR82</f>
        <v>0</v>
      </c>
      <c r="BQ22" s="56">
        <f>'Dem.Base_Nec.Operador'!BS82</f>
        <v>0</v>
      </c>
      <c r="BR22" s="56">
        <f>'Dem.Base_Nec.Operador'!BT82</f>
        <v>0</v>
      </c>
      <c r="BS22" s="56">
        <f>'Dem.Base_Nec.Operador'!BU82</f>
        <v>0</v>
      </c>
      <c r="BT22" s="56">
        <f>'Dem.Base_Nec.Operador'!BV82</f>
        <v>0</v>
      </c>
      <c r="BU22" s="56">
        <f>'Dem.Base_Nec.Operador'!BW82</f>
        <v>0</v>
      </c>
      <c r="BV22" s="56">
        <f>'Dem.Base_Nec.Operador'!BX82</f>
        <v>0</v>
      </c>
      <c r="BW22" s="56">
        <f>'Dem.Base_Nec.Operador'!BY82</f>
        <v>0</v>
      </c>
      <c r="BX22" s="56">
        <f>'Dem.Base_Nec.Operador'!BZ82</f>
        <v>0</v>
      </c>
      <c r="BY22" s="56">
        <f>'Dem.Base_Nec.Operador'!CA82</f>
        <v>0</v>
      </c>
      <c r="BZ22" s="56">
        <f>'Dem.Base_Nec.Operador'!CB82</f>
        <v>0</v>
      </c>
      <c r="CA22" s="56">
        <f>'Dem.Base_Nec.Operador'!CC82</f>
        <v>0</v>
      </c>
      <c r="CB22" s="56">
        <f>'Dem.Base_Nec.Operador'!CD82</f>
        <v>0</v>
      </c>
      <c r="CC22" s="56">
        <f>'Dem.Base_Nec.Operador'!CE82</f>
        <v>0</v>
      </c>
      <c r="CD22" s="56">
        <f>'Dem.Base_Nec.Operador'!CF82</f>
        <v>0</v>
      </c>
      <c r="CE22" s="56">
        <f>'Dem.Base_Nec.Operador'!CG82</f>
        <v>0</v>
      </c>
      <c r="CF22" s="56">
        <f>'Dem.Base_Nec.Operador'!CH82</f>
        <v>0</v>
      </c>
      <c r="CG22" s="56">
        <f>'Dem.Base_Nec.Operador'!CI82</f>
        <v>0</v>
      </c>
      <c r="CH22" s="56">
        <f>'Dem.Base_Nec.Operador'!CJ82</f>
        <v>0</v>
      </c>
      <c r="CI22" s="56">
        <f>'Dem.Base_Nec.Operador'!CK82</f>
        <v>0</v>
      </c>
      <c r="CJ22" s="56">
        <f>'Dem.Base_Nec.Operador'!CL82</f>
        <v>0</v>
      </c>
      <c r="CK22" s="56">
        <f>'Dem.Base_Nec.Operador'!CM82</f>
        <v>0</v>
      </c>
      <c r="CL22" s="56">
        <f>'Dem.Base_Nec.Operador'!CN82</f>
        <v>0</v>
      </c>
      <c r="CM22" s="56">
        <f>'Dem.Base_Nec.Operador'!CO82</f>
        <v>0</v>
      </c>
      <c r="CN22" s="56">
        <f>'Dem.Base_Nec.Operador'!CP82</f>
        <v>0</v>
      </c>
      <c r="CO22" s="56">
        <f>'Dem.Base_Nec.Operador'!CQ82</f>
        <v>0</v>
      </c>
      <c r="CP22" s="56">
        <f>'Dem.Base_Nec.Operador'!CR82</f>
        <v>0</v>
      </c>
      <c r="CQ22" s="56">
        <f>'Dem.Base_Nec.Operador'!CS82</f>
        <v>0</v>
      </c>
      <c r="CR22" s="56">
        <f>'Dem.Base_Nec.Operador'!CT82</f>
        <v>0</v>
      </c>
      <c r="CS22" s="56">
        <f>'Dem.Base_Nec.Operador'!CU82</f>
        <v>0</v>
      </c>
      <c r="CT22" s="56">
        <f>'Dem.Base_Nec.Operador'!CV82</f>
        <v>0</v>
      </c>
      <c r="CU22" s="56">
        <f>'Dem.Base_Nec.Operador'!CW82</f>
        <v>0</v>
      </c>
    </row>
    <row r="23" spans="1:100" s="43" customFormat="1" x14ac:dyDescent="0.3">
      <c r="A23" s="76" t="str">
        <f>'Dem.Base_Nec.Operador'!A58</f>
        <v>Segmento - WHATSAPP/WEBCHAT  - Whatsapp/Webchat</v>
      </c>
      <c r="B23" s="76"/>
      <c r="C23" s="76"/>
      <c r="D23" s="56">
        <f>'Dem.Base_Nec.Operador'!F64</f>
        <v>0</v>
      </c>
      <c r="E23" s="56">
        <f>'Dem.Base_Nec.Operador'!G64</f>
        <v>0</v>
      </c>
      <c r="F23" s="56">
        <f>'Dem.Base_Nec.Operador'!H64</f>
        <v>0</v>
      </c>
      <c r="G23" s="56">
        <f>'Dem.Base_Nec.Operador'!I64</f>
        <v>0</v>
      </c>
      <c r="H23" s="56">
        <f>'Dem.Base_Nec.Operador'!J64</f>
        <v>0</v>
      </c>
      <c r="I23" s="56">
        <f>'Dem.Base_Nec.Operador'!K64</f>
        <v>0</v>
      </c>
      <c r="J23" s="56">
        <f>'Dem.Base_Nec.Operador'!L64</f>
        <v>0</v>
      </c>
      <c r="K23" s="56">
        <f>'Dem.Base_Nec.Operador'!M64</f>
        <v>0</v>
      </c>
      <c r="L23" s="56">
        <f>'Dem.Base_Nec.Operador'!N64</f>
        <v>0</v>
      </c>
      <c r="M23" s="56">
        <f>'Dem.Base_Nec.Operador'!O64</f>
        <v>0</v>
      </c>
      <c r="N23" s="56">
        <f>'Dem.Base_Nec.Operador'!P64</f>
        <v>0</v>
      </c>
      <c r="O23" s="56">
        <f>'Dem.Base_Nec.Operador'!Q64</f>
        <v>0</v>
      </c>
      <c r="P23" s="56">
        <f>'Dem.Base_Nec.Operador'!R64</f>
        <v>0</v>
      </c>
      <c r="Q23" s="56">
        <f>'Dem.Base_Nec.Operador'!S64</f>
        <v>0</v>
      </c>
      <c r="R23" s="56">
        <f>'Dem.Base_Nec.Operador'!T64</f>
        <v>0</v>
      </c>
      <c r="S23" s="56">
        <f>'Dem.Base_Nec.Operador'!U64</f>
        <v>0</v>
      </c>
      <c r="T23" s="56">
        <f>'Dem.Base_Nec.Operador'!V64</f>
        <v>0</v>
      </c>
      <c r="U23" s="56">
        <f>'Dem.Base_Nec.Operador'!W64</f>
        <v>0</v>
      </c>
      <c r="V23" s="56">
        <f>'Dem.Base_Nec.Operador'!X64</f>
        <v>0</v>
      </c>
      <c r="W23" s="56">
        <f>'Dem.Base_Nec.Operador'!Y64</f>
        <v>0</v>
      </c>
      <c r="X23" s="56">
        <f>'Dem.Base_Nec.Operador'!Z64</f>
        <v>0</v>
      </c>
      <c r="Y23" s="56">
        <f>'Dem.Base_Nec.Operador'!AA64</f>
        <v>0</v>
      </c>
      <c r="Z23" s="56">
        <f>'Dem.Base_Nec.Operador'!AB64</f>
        <v>0</v>
      </c>
      <c r="AA23" s="56">
        <f>'Dem.Base_Nec.Operador'!AC64</f>
        <v>0</v>
      </c>
      <c r="AB23" s="56">
        <f>'Dem.Base_Nec.Operador'!AD64</f>
        <v>0</v>
      </c>
      <c r="AC23" s="56">
        <f>'Dem.Base_Nec.Operador'!AE64</f>
        <v>0</v>
      </c>
      <c r="AD23" s="56">
        <f>'Dem.Base_Nec.Operador'!AF64</f>
        <v>0</v>
      </c>
      <c r="AE23" s="56">
        <f>'Dem.Base_Nec.Operador'!AG64</f>
        <v>0</v>
      </c>
      <c r="AF23" s="56">
        <f>'Dem.Base_Nec.Operador'!AH64</f>
        <v>0</v>
      </c>
      <c r="AG23" s="56">
        <f>'Dem.Base_Nec.Operador'!AI64</f>
        <v>0</v>
      </c>
      <c r="AH23" s="56">
        <f>'Dem.Base_Nec.Operador'!AJ64</f>
        <v>0</v>
      </c>
      <c r="AI23" s="56">
        <f>'Dem.Base_Nec.Operador'!AK64</f>
        <v>0</v>
      </c>
      <c r="AJ23" s="56">
        <f>'Dem.Base_Nec.Operador'!AL64</f>
        <v>0</v>
      </c>
      <c r="AK23" s="56">
        <f>'Dem.Base_Nec.Operador'!AM64</f>
        <v>0</v>
      </c>
      <c r="AL23" s="56">
        <f>'Dem.Base_Nec.Operador'!AN64</f>
        <v>0</v>
      </c>
      <c r="AM23" s="56">
        <f>'Dem.Base_Nec.Operador'!AO64</f>
        <v>0</v>
      </c>
      <c r="AN23" s="56">
        <f>'Dem.Base_Nec.Operador'!AP64</f>
        <v>0</v>
      </c>
      <c r="AO23" s="56">
        <f>'Dem.Base_Nec.Operador'!AQ64</f>
        <v>0</v>
      </c>
      <c r="AP23" s="56">
        <f>'Dem.Base_Nec.Operador'!AR64</f>
        <v>0</v>
      </c>
      <c r="AQ23" s="56">
        <f>'Dem.Base_Nec.Operador'!AS64</f>
        <v>0</v>
      </c>
      <c r="AR23" s="56">
        <f>'Dem.Base_Nec.Operador'!AT64</f>
        <v>0</v>
      </c>
      <c r="AS23" s="56">
        <f>'Dem.Base_Nec.Operador'!AU64</f>
        <v>0</v>
      </c>
      <c r="AT23" s="56">
        <f>'Dem.Base_Nec.Operador'!AV64</f>
        <v>0</v>
      </c>
      <c r="AU23" s="56">
        <f>'Dem.Base_Nec.Operador'!AW64</f>
        <v>0</v>
      </c>
      <c r="AV23" s="56">
        <f>'Dem.Base_Nec.Operador'!AX64</f>
        <v>0</v>
      </c>
      <c r="AW23" s="56">
        <f>'Dem.Base_Nec.Operador'!AY64</f>
        <v>0</v>
      </c>
      <c r="AX23" s="56">
        <f>'Dem.Base_Nec.Operador'!AZ64</f>
        <v>0</v>
      </c>
      <c r="AY23" s="56">
        <f>'Dem.Base_Nec.Operador'!BA64</f>
        <v>0</v>
      </c>
      <c r="AZ23" s="56">
        <f>'Dem.Base_Nec.Operador'!BB64</f>
        <v>0</v>
      </c>
      <c r="BA23" s="56">
        <f>'Dem.Base_Nec.Operador'!BC64</f>
        <v>0</v>
      </c>
      <c r="BB23" s="56">
        <f>'Dem.Base_Nec.Operador'!BD64</f>
        <v>0</v>
      </c>
      <c r="BC23" s="56">
        <f>'Dem.Base_Nec.Operador'!BE64</f>
        <v>0</v>
      </c>
      <c r="BD23" s="56">
        <f>'Dem.Base_Nec.Operador'!BF64</f>
        <v>0</v>
      </c>
      <c r="BE23" s="56">
        <f>'Dem.Base_Nec.Operador'!BG64</f>
        <v>0</v>
      </c>
      <c r="BF23" s="56">
        <f>'Dem.Base_Nec.Operador'!BH64</f>
        <v>0</v>
      </c>
      <c r="BG23" s="56">
        <f>'Dem.Base_Nec.Operador'!BI64</f>
        <v>0</v>
      </c>
      <c r="BH23" s="56">
        <f>'Dem.Base_Nec.Operador'!BJ64</f>
        <v>0</v>
      </c>
      <c r="BI23" s="56">
        <f>'Dem.Base_Nec.Operador'!BK64</f>
        <v>0</v>
      </c>
      <c r="BJ23" s="56">
        <f>'Dem.Base_Nec.Operador'!BL64</f>
        <v>0</v>
      </c>
      <c r="BK23" s="56">
        <f>'Dem.Base_Nec.Operador'!BM64</f>
        <v>0</v>
      </c>
      <c r="BL23" s="56">
        <f>'Dem.Base_Nec.Operador'!BN64</f>
        <v>0</v>
      </c>
      <c r="BM23" s="56">
        <f>'Dem.Base_Nec.Operador'!BO64</f>
        <v>0</v>
      </c>
      <c r="BN23" s="56">
        <f>'Dem.Base_Nec.Operador'!BP64</f>
        <v>0</v>
      </c>
      <c r="BO23" s="56">
        <f>'Dem.Base_Nec.Operador'!BQ64</f>
        <v>0</v>
      </c>
      <c r="BP23" s="56">
        <f>'Dem.Base_Nec.Operador'!BR64</f>
        <v>0</v>
      </c>
      <c r="BQ23" s="56">
        <f>'Dem.Base_Nec.Operador'!BS64</f>
        <v>0</v>
      </c>
      <c r="BR23" s="56">
        <f>'Dem.Base_Nec.Operador'!BT64</f>
        <v>0</v>
      </c>
      <c r="BS23" s="56">
        <f>'Dem.Base_Nec.Operador'!BU64</f>
        <v>0</v>
      </c>
      <c r="BT23" s="56">
        <f>'Dem.Base_Nec.Operador'!BV64</f>
        <v>0</v>
      </c>
      <c r="BU23" s="56">
        <f>'Dem.Base_Nec.Operador'!BW64</f>
        <v>0</v>
      </c>
      <c r="BV23" s="56">
        <f>'Dem.Base_Nec.Operador'!BX64</f>
        <v>0</v>
      </c>
      <c r="BW23" s="56">
        <f>'Dem.Base_Nec.Operador'!BY64</f>
        <v>0</v>
      </c>
      <c r="BX23" s="56">
        <f>'Dem.Base_Nec.Operador'!BZ64</f>
        <v>0</v>
      </c>
      <c r="BY23" s="56">
        <f>'Dem.Base_Nec.Operador'!CA64</f>
        <v>0</v>
      </c>
      <c r="BZ23" s="56">
        <f>'Dem.Base_Nec.Operador'!CB64</f>
        <v>0</v>
      </c>
      <c r="CA23" s="56">
        <f>'Dem.Base_Nec.Operador'!CC64</f>
        <v>0</v>
      </c>
      <c r="CB23" s="56">
        <f>'Dem.Base_Nec.Operador'!CD64</f>
        <v>0</v>
      </c>
      <c r="CC23" s="56">
        <f>'Dem.Base_Nec.Operador'!CE64</f>
        <v>0</v>
      </c>
      <c r="CD23" s="56">
        <f>'Dem.Base_Nec.Operador'!CF64</f>
        <v>0</v>
      </c>
      <c r="CE23" s="56">
        <f>'Dem.Base_Nec.Operador'!CG64</f>
        <v>0</v>
      </c>
      <c r="CF23" s="56">
        <f>'Dem.Base_Nec.Operador'!CH64</f>
        <v>0</v>
      </c>
      <c r="CG23" s="56">
        <f>'Dem.Base_Nec.Operador'!CI64</f>
        <v>0</v>
      </c>
      <c r="CH23" s="56">
        <f>'Dem.Base_Nec.Operador'!CJ64</f>
        <v>0</v>
      </c>
      <c r="CI23" s="56">
        <f>'Dem.Base_Nec.Operador'!CK64</f>
        <v>0</v>
      </c>
      <c r="CJ23" s="56">
        <f>'Dem.Base_Nec.Operador'!CL64</f>
        <v>0</v>
      </c>
      <c r="CK23" s="56">
        <f>'Dem.Base_Nec.Operador'!CM64</f>
        <v>0</v>
      </c>
      <c r="CL23" s="56">
        <f>'Dem.Base_Nec.Operador'!CN64</f>
        <v>0</v>
      </c>
      <c r="CM23" s="56">
        <f>'Dem.Base_Nec.Operador'!CO64</f>
        <v>0</v>
      </c>
      <c r="CN23" s="56">
        <f>'Dem.Base_Nec.Operador'!CP64</f>
        <v>0</v>
      </c>
      <c r="CO23" s="56">
        <f>'Dem.Base_Nec.Operador'!CQ64</f>
        <v>0</v>
      </c>
      <c r="CP23" s="56">
        <f>'Dem.Base_Nec.Operador'!CR64</f>
        <v>0</v>
      </c>
      <c r="CQ23" s="56">
        <f>'Dem.Base_Nec.Operador'!CS64</f>
        <v>0</v>
      </c>
      <c r="CR23" s="56">
        <f>'Dem.Base_Nec.Operador'!CT64</f>
        <v>0</v>
      </c>
      <c r="CS23" s="56">
        <f>'Dem.Base_Nec.Operador'!CU64</f>
        <v>0</v>
      </c>
      <c r="CT23" s="56">
        <f>'Dem.Base_Nec.Operador'!CV64</f>
        <v>0</v>
      </c>
      <c r="CU23" s="56">
        <f>'Dem.Base_Nec.Operador'!CW64</f>
        <v>0</v>
      </c>
    </row>
    <row r="24" spans="1:100" s="43" customFormat="1" x14ac:dyDescent="0.3">
      <c r="A24" s="76" t="str">
        <f>'Dem.Base_Nec.Operador'!A67</f>
        <v>Segmento - RETAGUARDA  - Retaguarda</v>
      </c>
      <c r="B24" s="76"/>
      <c r="C24" s="76"/>
      <c r="D24" s="56">
        <f>'Dem.Base_Nec.Operador'!F73</f>
        <v>0</v>
      </c>
      <c r="E24" s="56">
        <f>'Dem.Base_Nec.Operador'!G73</f>
        <v>0</v>
      </c>
      <c r="F24" s="56">
        <f>'Dem.Base_Nec.Operador'!H73</f>
        <v>0</v>
      </c>
      <c r="G24" s="56">
        <f>'Dem.Base_Nec.Operador'!I73</f>
        <v>0</v>
      </c>
      <c r="H24" s="56">
        <f>'Dem.Base_Nec.Operador'!J73</f>
        <v>0</v>
      </c>
      <c r="I24" s="56">
        <f>'Dem.Base_Nec.Operador'!K73</f>
        <v>0</v>
      </c>
      <c r="J24" s="56">
        <f>'Dem.Base_Nec.Operador'!L73</f>
        <v>0</v>
      </c>
      <c r="K24" s="56">
        <f>'Dem.Base_Nec.Operador'!M73</f>
        <v>0</v>
      </c>
      <c r="L24" s="56">
        <f>'Dem.Base_Nec.Operador'!N73</f>
        <v>0</v>
      </c>
      <c r="M24" s="56">
        <f>'Dem.Base_Nec.Operador'!O73</f>
        <v>0</v>
      </c>
      <c r="N24" s="56">
        <f>'Dem.Base_Nec.Operador'!P73</f>
        <v>0</v>
      </c>
      <c r="O24" s="56">
        <f>'Dem.Base_Nec.Operador'!Q73</f>
        <v>0</v>
      </c>
      <c r="P24" s="56">
        <f>'Dem.Base_Nec.Operador'!R73</f>
        <v>0</v>
      </c>
      <c r="Q24" s="56">
        <f>'Dem.Base_Nec.Operador'!S73</f>
        <v>0</v>
      </c>
      <c r="R24" s="56">
        <f>'Dem.Base_Nec.Operador'!T73</f>
        <v>0</v>
      </c>
      <c r="S24" s="56">
        <f>'Dem.Base_Nec.Operador'!U73</f>
        <v>0</v>
      </c>
      <c r="T24" s="56">
        <f>'Dem.Base_Nec.Operador'!V73</f>
        <v>0</v>
      </c>
      <c r="U24" s="56">
        <f>'Dem.Base_Nec.Operador'!W73</f>
        <v>0</v>
      </c>
      <c r="V24" s="56">
        <f>'Dem.Base_Nec.Operador'!X73</f>
        <v>0</v>
      </c>
      <c r="W24" s="56">
        <f>'Dem.Base_Nec.Operador'!Y73</f>
        <v>0</v>
      </c>
      <c r="X24" s="56">
        <f>'Dem.Base_Nec.Operador'!Z73</f>
        <v>0</v>
      </c>
      <c r="Y24" s="56">
        <f>'Dem.Base_Nec.Operador'!AA73</f>
        <v>0</v>
      </c>
      <c r="Z24" s="56">
        <f>'Dem.Base_Nec.Operador'!AB73</f>
        <v>0</v>
      </c>
      <c r="AA24" s="56">
        <f>'Dem.Base_Nec.Operador'!AC73</f>
        <v>0</v>
      </c>
      <c r="AB24" s="56">
        <f>'Dem.Base_Nec.Operador'!AD73</f>
        <v>0</v>
      </c>
      <c r="AC24" s="56">
        <f>'Dem.Base_Nec.Operador'!AE73</f>
        <v>0</v>
      </c>
      <c r="AD24" s="56">
        <f>'Dem.Base_Nec.Operador'!AF73</f>
        <v>0</v>
      </c>
      <c r="AE24" s="56">
        <f>'Dem.Base_Nec.Operador'!AG73</f>
        <v>0</v>
      </c>
      <c r="AF24" s="56">
        <f>'Dem.Base_Nec.Operador'!AH73</f>
        <v>0</v>
      </c>
      <c r="AG24" s="56">
        <f>'Dem.Base_Nec.Operador'!AI73</f>
        <v>0</v>
      </c>
      <c r="AH24" s="56">
        <f>'Dem.Base_Nec.Operador'!AJ73</f>
        <v>0</v>
      </c>
      <c r="AI24" s="56">
        <f>'Dem.Base_Nec.Operador'!AK73</f>
        <v>0</v>
      </c>
      <c r="AJ24" s="56">
        <f>'Dem.Base_Nec.Operador'!AL73</f>
        <v>0</v>
      </c>
      <c r="AK24" s="56">
        <f>'Dem.Base_Nec.Operador'!AM73</f>
        <v>0</v>
      </c>
      <c r="AL24" s="56">
        <f>'Dem.Base_Nec.Operador'!AN73</f>
        <v>0</v>
      </c>
      <c r="AM24" s="56">
        <f>'Dem.Base_Nec.Operador'!AO73</f>
        <v>0</v>
      </c>
      <c r="AN24" s="56">
        <f>'Dem.Base_Nec.Operador'!AP73</f>
        <v>0</v>
      </c>
      <c r="AO24" s="56">
        <f>'Dem.Base_Nec.Operador'!AQ73</f>
        <v>0</v>
      </c>
      <c r="AP24" s="56">
        <f>'Dem.Base_Nec.Operador'!AR73</f>
        <v>0</v>
      </c>
      <c r="AQ24" s="56">
        <f>'Dem.Base_Nec.Operador'!AS73</f>
        <v>0</v>
      </c>
      <c r="AR24" s="56">
        <f>'Dem.Base_Nec.Operador'!AT73</f>
        <v>0</v>
      </c>
      <c r="AS24" s="56">
        <f>'Dem.Base_Nec.Operador'!AU73</f>
        <v>0</v>
      </c>
      <c r="AT24" s="56">
        <f>'Dem.Base_Nec.Operador'!AV73</f>
        <v>0</v>
      </c>
      <c r="AU24" s="56">
        <f>'Dem.Base_Nec.Operador'!AW73</f>
        <v>0</v>
      </c>
      <c r="AV24" s="56">
        <f>'Dem.Base_Nec.Operador'!AX73</f>
        <v>0</v>
      </c>
      <c r="AW24" s="56">
        <f>'Dem.Base_Nec.Operador'!AY73</f>
        <v>0</v>
      </c>
      <c r="AX24" s="56">
        <f>'Dem.Base_Nec.Operador'!AZ73</f>
        <v>0</v>
      </c>
      <c r="AY24" s="56">
        <f>'Dem.Base_Nec.Operador'!BA73</f>
        <v>0</v>
      </c>
      <c r="AZ24" s="56">
        <f>'Dem.Base_Nec.Operador'!BB73</f>
        <v>0</v>
      </c>
      <c r="BA24" s="56">
        <f>'Dem.Base_Nec.Operador'!BC73</f>
        <v>0</v>
      </c>
      <c r="BB24" s="56">
        <f>'Dem.Base_Nec.Operador'!BD73</f>
        <v>0</v>
      </c>
      <c r="BC24" s="56">
        <f>'Dem.Base_Nec.Operador'!BE73</f>
        <v>0</v>
      </c>
      <c r="BD24" s="56">
        <f>'Dem.Base_Nec.Operador'!BF73</f>
        <v>0</v>
      </c>
      <c r="BE24" s="56">
        <f>'Dem.Base_Nec.Operador'!BG73</f>
        <v>0</v>
      </c>
      <c r="BF24" s="56">
        <f>'Dem.Base_Nec.Operador'!BH73</f>
        <v>0</v>
      </c>
      <c r="BG24" s="56">
        <f>'Dem.Base_Nec.Operador'!BI73</f>
        <v>0</v>
      </c>
      <c r="BH24" s="56">
        <f>'Dem.Base_Nec.Operador'!BJ73</f>
        <v>0</v>
      </c>
      <c r="BI24" s="56">
        <f>'Dem.Base_Nec.Operador'!BK73</f>
        <v>0</v>
      </c>
      <c r="BJ24" s="56">
        <f>'Dem.Base_Nec.Operador'!BL73</f>
        <v>0</v>
      </c>
      <c r="BK24" s="56">
        <f>'Dem.Base_Nec.Operador'!BM73</f>
        <v>0</v>
      </c>
      <c r="BL24" s="56">
        <f>'Dem.Base_Nec.Operador'!BN73</f>
        <v>0</v>
      </c>
      <c r="BM24" s="56">
        <f>'Dem.Base_Nec.Operador'!BO73</f>
        <v>0</v>
      </c>
      <c r="BN24" s="56">
        <f>'Dem.Base_Nec.Operador'!BP73</f>
        <v>0</v>
      </c>
      <c r="BO24" s="56">
        <f>'Dem.Base_Nec.Operador'!BQ73</f>
        <v>0</v>
      </c>
      <c r="BP24" s="56">
        <f>'Dem.Base_Nec.Operador'!BR73</f>
        <v>0</v>
      </c>
      <c r="BQ24" s="56">
        <f>'Dem.Base_Nec.Operador'!BS73</f>
        <v>0</v>
      </c>
      <c r="BR24" s="56">
        <f>'Dem.Base_Nec.Operador'!BT73</f>
        <v>0</v>
      </c>
      <c r="BS24" s="56">
        <f>'Dem.Base_Nec.Operador'!BU73</f>
        <v>0</v>
      </c>
      <c r="BT24" s="56">
        <f>'Dem.Base_Nec.Operador'!BV73</f>
        <v>0</v>
      </c>
      <c r="BU24" s="56">
        <f>'Dem.Base_Nec.Operador'!BW73</f>
        <v>0</v>
      </c>
      <c r="BV24" s="56">
        <f>'Dem.Base_Nec.Operador'!BX73</f>
        <v>0</v>
      </c>
      <c r="BW24" s="56">
        <f>'Dem.Base_Nec.Operador'!BY73</f>
        <v>0</v>
      </c>
      <c r="BX24" s="56">
        <f>'Dem.Base_Nec.Operador'!BZ73</f>
        <v>0</v>
      </c>
      <c r="BY24" s="56">
        <f>'Dem.Base_Nec.Operador'!CA73</f>
        <v>0</v>
      </c>
      <c r="BZ24" s="56">
        <f>'Dem.Base_Nec.Operador'!CB73</f>
        <v>0</v>
      </c>
      <c r="CA24" s="56">
        <f>'Dem.Base_Nec.Operador'!CC73</f>
        <v>0</v>
      </c>
      <c r="CB24" s="56">
        <f>'Dem.Base_Nec.Operador'!CD73</f>
        <v>0</v>
      </c>
      <c r="CC24" s="56">
        <f>'Dem.Base_Nec.Operador'!CE73</f>
        <v>0</v>
      </c>
      <c r="CD24" s="56">
        <f>'Dem.Base_Nec.Operador'!CF73</f>
        <v>0</v>
      </c>
      <c r="CE24" s="56">
        <f>'Dem.Base_Nec.Operador'!CG73</f>
        <v>0</v>
      </c>
      <c r="CF24" s="56">
        <f>'Dem.Base_Nec.Operador'!CH73</f>
        <v>0</v>
      </c>
      <c r="CG24" s="56">
        <f>'Dem.Base_Nec.Operador'!CI73</f>
        <v>0</v>
      </c>
      <c r="CH24" s="56">
        <f>'Dem.Base_Nec.Operador'!CJ73</f>
        <v>0</v>
      </c>
      <c r="CI24" s="56">
        <f>'Dem.Base_Nec.Operador'!CK73</f>
        <v>0</v>
      </c>
      <c r="CJ24" s="56">
        <f>'Dem.Base_Nec.Operador'!CL73</f>
        <v>0</v>
      </c>
      <c r="CK24" s="56">
        <f>'Dem.Base_Nec.Operador'!CM73</f>
        <v>0</v>
      </c>
      <c r="CL24" s="56">
        <f>'Dem.Base_Nec.Operador'!CN73</f>
        <v>0</v>
      </c>
      <c r="CM24" s="56">
        <f>'Dem.Base_Nec.Operador'!CO73</f>
        <v>0</v>
      </c>
      <c r="CN24" s="56">
        <f>'Dem.Base_Nec.Operador'!CP73</f>
        <v>0</v>
      </c>
      <c r="CO24" s="56">
        <f>'Dem.Base_Nec.Operador'!CQ73</f>
        <v>0</v>
      </c>
      <c r="CP24" s="56">
        <f>'Dem.Base_Nec.Operador'!CR73</f>
        <v>0</v>
      </c>
      <c r="CQ24" s="56">
        <f>'Dem.Base_Nec.Operador'!CS73</f>
        <v>0</v>
      </c>
      <c r="CR24" s="56">
        <f>'Dem.Base_Nec.Operador'!CT73</f>
        <v>0</v>
      </c>
      <c r="CS24" s="56">
        <f>'Dem.Base_Nec.Operador'!CU73</f>
        <v>0</v>
      </c>
      <c r="CT24" s="56">
        <f>'Dem.Base_Nec.Operador'!CV73</f>
        <v>0</v>
      </c>
      <c r="CU24" s="56">
        <f>'Dem.Base_Nec.Operador'!CW73</f>
        <v>0</v>
      </c>
    </row>
    <row r="25" spans="1:100" s="43" customFormat="1" x14ac:dyDescent="0.3">
      <c r="A25" s="76" t="str">
        <f>'Dem.Base_Nec.Operador'!A76</f>
        <v>Segmento - SERVICOS.CAIXA  - servicos.caixa</v>
      </c>
      <c r="B25" s="76"/>
      <c r="C25" s="76"/>
      <c r="D25" s="56">
        <f>'Dem.Base_Nec.Operador'!F82</f>
        <v>0</v>
      </c>
      <c r="E25" s="56">
        <f>'Dem.Base_Nec.Operador'!G82</f>
        <v>0</v>
      </c>
      <c r="F25" s="56">
        <f>'Dem.Base_Nec.Operador'!H82</f>
        <v>0</v>
      </c>
      <c r="G25" s="56">
        <f>'Dem.Base_Nec.Operador'!I82</f>
        <v>0</v>
      </c>
      <c r="H25" s="56">
        <f>'Dem.Base_Nec.Operador'!J82</f>
        <v>0</v>
      </c>
      <c r="I25" s="56">
        <f>'Dem.Base_Nec.Operador'!K82</f>
        <v>0</v>
      </c>
      <c r="J25" s="56">
        <f>'Dem.Base_Nec.Operador'!L82</f>
        <v>0</v>
      </c>
      <c r="K25" s="56">
        <f>'Dem.Base_Nec.Operador'!M82</f>
        <v>0</v>
      </c>
      <c r="L25" s="56">
        <f>'Dem.Base_Nec.Operador'!N82</f>
        <v>0</v>
      </c>
      <c r="M25" s="56">
        <f>'Dem.Base_Nec.Operador'!O82</f>
        <v>0</v>
      </c>
      <c r="N25" s="56">
        <f>'Dem.Base_Nec.Operador'!P82</f>
        <v>0</v>
      </c>
      <c r="O25" s="56">
        <f>'Dem.Base_Nec.Operador'!Q82</f>
        <v>0</v>
      </c>
      <c r="P25" s="56">
        <f>'Dem.Base_Nec.Operador'!R82</f>
        <v>0</v>
      </c>
      <c r="Q25" s="56">
        <f>'Dem.Base_Nec.Operador'!S82</f>
        <v>0</v>
      </c>
      <c r="R25" s="56">
        <f>'Dem.Base_Nec.Operador'!T82</f>
        <v>0</v>
      </c>
      <c r="S25" s="56">
        <f>'Dem.Base_Nec.Operador'!U82</f>
        <v>0</v>
      </c>
      <c r="T25" s="56">
        <f>'Dem.Base_Nec.Operador'!V82</f>
        <v>0</v>
      </c>
      <c r="U25" s="56">
        <f>'Dem.Base_Nec.Operador'!W82</f>
        <v>0</v>
      </c>
      <c r="V25" s="56">
        <f>'Dem.Base_Nec.Operador'!X82</f>
        <v>0</v>
      </c>
      <c r="W25" s="56">
        <f>'Dem.Base_Nec.Operador'!Y82</f>
        <v>0</v>
      </c>
      <c r="X25" s="56">
        <f>'Dem.Base_Nec.Operador'!Z82</f>
        <v>0</v>
      </c>
      <c r="Y25" s="56">
        <f>'Dem.Base_Nec.Operador'!AA82</f>
        <v>0</v>
      </c>
      <c r="Z25" s="56">
        <f>'Dem.Base_Nec.Operador'!AB82</f>
        <v>0</v>
      </c>
      <c r="AA25" s="56">
        <f>'Dem.Base_Nec.Operador'!AC82</f>
        <v>0</v>
      </c>
      <c r="AB25" s="56">
        <f>'Dem.Base_Nec.Operador'!AD82</f>
        <v>0</v>
      </c>
      <c r="AC25" s="56">
        <f>'Dem.Base_Nec.Operador'!AE82</f>
        <v>0</v>
      </c>
      <c r="AD25" s="56">
        <f>'Dem.Base_Nec.Operador'!AF82</f>
        <v>0</v>
      </c>
      <c r="AE25" s="56">
        <f>'Dem.Base_Nec.Operador'!AG82</f>
        <v>0</v>
      </c>
      <c r="AF25" s="56">
        <f>'Dem.Base_Nec.Operador'!AH82</f>
        <v>0</v>
      </c>
      <c r="AG25" s="56">
        <f>'Dem.Base_Nec.Operador'!AI82</f>
        <v>0</v>
      </c>
      <c r="AH25" s="56">
        <f>'Dem.Base_Nec.Operador'!AJ82</f>
        <v>0</v>
      </c>
      <c r="AI25" s="56">
        <f>'Dem.Base_Nec.Operador'!AK82</f>
        <v>0</v>
      </c>
      <c r="AJ25" s="56">
        <f>'Dem.Base_Nec.Operador'!AL82</f>
        <v>0</v>
      </c>
      <c r="AK25" s="56">
        <f>'Dem.Base_Nec.Operador'!AM82</f>
        <v>0</v>
      </c>
      <c r="AL25" s="56">
        <f>'Dem.Base_Nec.Operador'!AN82</f>
        <v>0</v>
      </c>
      <c r="AM25" s="56">
        <f>'Dem.Base_Nec.Operador'!AO82</f>
        <v>0</v>
      </c>
      <c r="AN25" s="56">
        <f>'Dem.Base_Nec.Operador'!AP82</f>
        <v>0</v>
      </c>
      <c r="AO25" s="56">
        <f>'Dem.Base_Nec.Operador'!AQ82</f>
        <v>0</v>
      </c>
      <c r="AP25" s="56">
        <f>'Dem.Base_Nec.Operador'!AR82</f>
        <v>0</v>
      </c>
      <c r="AQ25" s="56">
        <f>'Dem.Base_Nec.Operador'!AS82</f>
        <v>0</v>
      </c>
      <c r="AR25" s="56">
        <f>'Dem.Base_Nec.Operador'!AT82</f>
        <v>0</v>
      </c>
      <c r="AS25" s="56">
        <f>'Dem.Base_Nec.Operador'!AU82</f>
        <v>0</v>
      </c>
      <c r="AT25" s="56">
        <f>'Dem.Base_Nec.Operador'!AV82</f>
        <v>0</v>
      </c>
      <c r="AU25" s="56">
        <f>'Dem.Base_Nec.Operador'!AW82</f>
        <v>0</v>
      </c>
      <c r="AV25" s="56">
        <f>'Dem.Base_Nec.Operador'!AX82</f>
        <v>0</v>
      </c>
      <c r="AW25" s="56">
        <f>'Dem.Base_Nec.Operador'!AY82</f>
        <v>0</v>
      </c>
      <c r="AX25" s="56">
        <f>'Dem.Base_Nec.Operador'!AZ82</f>
        <v>0</v>
      </c>
      <c r="AY25" s="56">
        <f>'Dem.Base_Nec.Operador'!BA82</f>
        <v>0</v>
      </c>
      <c r="AZ25" s="56">
        <f>'Dem.Base_Nec.Operador'!BB82</f>
        <v>0</v>
      </c>
      <c r="BA25" s="56">
        <f>'Dem.Base_Nec.Operador'!BC82</f>
        <v>0</v>
      </c>
      <c r="BB25" s="56">
        <f>'Dem.Base_Nec.Operador'!BD82</f>
        <v>0</v>
      </c>
      <c r="BC25" s="56">
        <f>'Dem.Base_Nec.Operador'!BE82</f>
        <v>0</v>
      </c>
      <c r="BD25" s="56">
        <f>'Dem.Base_Nec.Operador'!BF82</f>
        <v>0</v>
      </c>
      <c r="BE25" s="56">
        <f>'Dem.Base_Nec.Operador'!BG82</f>
        <v>0</v>
      </c>
      <c r="BF25" s="56">
        <f>'Dem.Base_Nec.Operador'!BH82</f>
        <v>0</v>
      </c>
      <c r="BG25" s="56">
        <f>'Dem.Base_Nec.Operador'!BI82</f>
        <v>0</v>
      </c>
      <c r="BH25" s="56">
        <f>'Dem.Base_Nec.Operador'!BJ82</f>
        <v>0</v>
      </c>
      <c r="BI25" s="56">
        <f>'Dem.Base_Nec.Operador'!BK82</f>
        <v>0</v>
      </c>
      <c r="BJ25" s="56">
        <f>'Dem.Base_Nec.Operador'!BL82</f>
        <v>0</v>
      </c>
      <c r="BK25" s="56">
        <f>'Dem.Base_Nec.Operador'!BM82</f>
        <v>0</v>
      </c>
      <c r="BL25" s="56">
        <f>'Dem.Base_Nec.Operador'!BN82</f>
        <v>0</v>
      </c>
      <c r="BM25" s="56">
        <f>'Dem.Base_Nec.Operador'!BO82</f>
        <v>0</v>
      </c>
      <c r="BN25" s="56">
        <f>'Dem.Base_Nec.Operador'!BP82</f>
        <v>0</v>
      </c>
      <c r="BO25" s="56">
        <f>'Dem.Base_Nec.Operador'!BQ82</f>
        <v>0</v>
      </c>
      <c r="BP25" s="56">
        <f>'Dem.Base_Nec.Operador'!BR82</f>
        <v>0</v>
      </c>
      <c r="BQ25" s="56">
        <f>'Dem.Base_Nec.Operador'!BS82</f>
        <v>0</v>
      </c>
      <c r="BR25" s="56">
        <f>'Dem.Base_Nec.Operador'!BT82</f>
        <v>0</v>
      </c>
      <c r="BS25" s="56">
        <f>'Dem.Base_Nec.Operador'!BU82</f>
        <v>0</v>
      </c>
      <c r="BT25" s="56">
        <f>'Dem.Base_Nec.Operador'!BV82</f>
        <v>0</v>
      </c>
      <c r="BU25" s="56">
        <f>'Dem.Base_Nec.Operador'!BW82</f>
        <v>0</v>
      </c>
      <c r="BV25" s="56">
        <f>'Dem.Base_Nec.Operador'!BX82</f>
        <v>0</v>
      </c>
      <c r="BW25" s="56">
        <f>'Dem.Base_Nec.Operador'!BY82</f>
        <v>0</v>
      </c>
      <c r="BX25" s="56">
        <f>'Dem.Base_Nec.Operador'!BZ82</f>
        <v>0</v>
      </c>
      <c r="BY25" s="56">
        <f>'Dem.Base_Nec.Operador'!CA82</f>
        <v>0</v>
      </c>
      <c r="BZ25" s="56">
        <f>'Dem.Base_Nec.Operador'!CB82</f>
        <v>0</v>
      </c>
      <c r="CA25" s="56">
        <f>'Dem.Base_Nec.Operador'!CC82</f>
        <v>0</v>
      </c>
      <c r="CB25" s="56">
        <f>'Dem.Base_Nec.Operador'!CD82</f>
        <v>0</v>
      </c>
      <c r="CC25" s="56">
        <f>'Dem.Base_Nec.Operador'!CE82</f>
        <v>0</v>
      </c>
      <c r="CD25" s="56">
        <f>'Dem.Base_Nec.Operador'!CF82</f>
        <v>0</v>
      </c>
      <c r="CE25" s="56">
        <f>'Dem.Base_Nec.Operador'!CG82</f>
        <v>0</v>
      </c>
      <c r="CF25" s="56">
        <f>'Dem.Base_Nec.Operador'!CH82</f>
        <v>0</v>
      </c>
      <c r="CG25" s="56">
        <f>'Dem.Base_Nec.Operador'!CI82</f>
        <v>0</v>
      </c>
      <c r="CH25" s="56">
        <f>'Dem.Base_Nec.Operador'!CJ82</f>
        <v>0</v>
      </c>
      <c r="CI25" s="56">
        <f>'Dem.Base_Nec.Operador'!CK82</f>
        <v>0</v>
      </c>
      <c r="CJ25" s="56">
        <f>'Dem.Base_Nec.Operador'!CL82</f>
        <v>0</v>
      </c>
      <c r="CK25" s="56">
        <f>'Dem.Base_Nec.Operador'!CM82</f>
        <v>0</v>
      </c>
      <c r="CL25" s="56">
        <f>'Dem.Base_Nec.Operador'!CN82</f>
        <v>0</v>
      </c>
      <c r="CM25" s="56">
        <f>'Dem.Base_Nec.Operador'!CO82</f>
        <v>0</v>
      </c>
      <c r="CN25" s="56">
        <f>'Dem.Base_Nec.Operador'!CP82</f>
        <v>0</v>
      </c>
      <c r="CO25" s="56">
        <f>'Dem.Base_Nec.Operador'!CQ82</f>
        <v>0</v>
      </c>
      <c r="CP25" s="56">
        <f>'Dem.Base_Nec.Operador'!CR82</f>
        <v>0</v>
      </c>
      <c r="CQ25" s="56">
        <f>'Dem.Base_Nec.Operador'!CS82</f>
        <v>0</v>
      </c>
      <c r="CR25" s="56">
        <f>'Dem.Base_Nec.Operador'!CT82</f>
        <v>0</v>
      </c>
      <c r="CS25" s="56">
        <f>'Dem.Base_Nec.Operador'!CU82</f>
        <v>0</v>
      </c>
      <c r="CT25" s="56">
        <f>'Dem.Base_Nec.Operador'!CV82</f>
        <v>0</v>
      </c>
      <c r="CU25" s="56">
        <f>'Dem.Base_Nec.Operador'!CW82</f>
        <v>0</v>
      </c>
    </row>
    <row r="26" spans="1:100" s="43" customFormat="1" x14ac:dyDescent="0.3">
      <c r="A26" s="76" t="str">
        <f>'Dem.Base_Nec.Operador'!A85</f>
        <v>Segmento - CHAT ONLINE  - chat</v>
      </c>
      <c r="B26" s="76"/>
      <c r="C26" s="76"/>
      <c r="D26" s="56">
        <f>'Dem.Base_Nec.Operador'!F91</f>
        <v>0</v>
      </c>
      <c r="E26" s="56">
        <f>'Dem.Base_Nec.Operador'!G91</f>
        <v>0</v>
      </c>
      <c r="F26" s="56">
        <f>'Dem.Base_Nec.Operador'!H91</f>
        <v>0</v>
      </c>
      <c r="G26" s="56">
        <f>'Dem.Base_Nec.Operador'!I91</f>
        <v>0</v>
      </c>
      <c r="H26" s="56">
        <f>'Dem.Base_Nec.Operador'!J91</f>
        <v>0</v>
      </c>
      <c r="I26" s="56">
        <f>'Dem.Base_Nec.Operador'!K91</f>
        <v>0</v>
      </c>
      <c r="J26" s="56">
        <f>'Dem.Base_Nec.Operador'!L91</f>
        <v>0</v>
      </c>
      <c r="K26" s="56">
        <f>'Dem.Base_Nec.Operador'!M91</f>
        <v>0</v>
      </c>
      <c r="L26" s="56">
        <f>'Dem.Base_Nec.Operador'!N91</f>
        <v>0</v>
      </c>
      <c r="M26" s="56">
        <f>'Dem.Base_Nec.Operador'!O91</f>
        <v>0</v>
      </c>
      <c r="N26" s="56">
        <f>'Dem.Base_Nec.Operador'!P91</f>
        <v>0</v>
      </c>
      <c r="O26" s="56">
        <f>'Dem.Base_Nec.Operador'!Q91</f>
        <v>0</v>
      </c>
      <c r="P26" s="56">
        <f>'Dem.Base_Nec.Operador'!R91</f>
        <v>0</v>
      </c>
      <c r="Q26" s="56">
        <f>'Dem.Base_Nec.Operador'!S91</f>
        <v>0</v>
      </c>
      <c r="R26" s="56">
        <f>'Dem.Base_Nec.Operador'!T91</f>
        <v>0</v>
      </c>
      <c r="S26" s="56">
        <f>'Dem.Base_Nec.Operador'!U91</f>
        <v>0</v>
      </c>
      <c r="T26" s="56">
        <f>'Dem.Base_Nec.Operador'!V91</f>
        <v>0</v>
      </c>
      <c r="U26" s="56">
        <f>'Dem.Base_Nec.Operador'!W91</f>
        <v>0</v>
      </c>
      <c r="V26" s="56">
        <f>'Dem.Base_Nec.Operador'!X91</f>
        <v>0</v>
      </c>
      <c r="W26" s="56">
        <f>'Dem.Base_Nec.Operador'!Y91</f>
        <v>0</v>
      </c>
      <c r="X26" s="56">
        <f>'Dem.Base_Nec.Operador'!Z91</f>
        <v>0</v>
      </c>
      <c r="Y26" s="56">
        <f>'Dem.Base_Nec.Operador'!AA91</f>
        <v>0</v>
      </c>
      <c r="Z26" s="56">
        <f>'Dem.Base_Nec.Operador'!AB91</f>
        <v>0</v>
      </c>
      <c r="AA26" s="56">
        <f>'Dem.Base_Nec.Operador'!AC91</f>
        <v>0</v>
      </c>
      <c r="AB26" s="56">
        <f>'Dem.Base_Nec.Operador'!AD91</f>
        <v>0</v>
      </c>
      <c r="AC26" s="56">
        <f>'Dem.Base_Nec.Operador'!AE91</f>
        <v>0</v>
      </c>
      <c r="AD26" s="56">
        <f>'Dem.Base_Nec.Operador'!AF91</f>
        <v>0</v>
      </c>
      <c r="AE26" s="56">
        <f>'Dem.Base_Nec.Operador'!AG91</f>
        <v>0</v>
      </c>
      <c r="AF26" s="56">
        <f>'Dem.Base_Nec.Operador'!AH91</f>
        <v>0</v>
      </c>
      <c r="AG26" s="56">
        <f>'Dem.Base_Nec.Operador'!AI91</f>
        <v>0</v>
      </c>
      <c r="AH26" s="56">
        <f>'Dem.Base_Nec.Operador'!AJ91</f>
        <v>0</v>
      </c>
      <c r="AI26" s="56">
        <f>'Dem.Base_Nec.Operador'!AK91</f>
        <v>0</v>
      </c>
      <c r="AJ26" s="56">
        <f>'Dem.Base_Nec.Operador'!AL91</f>
        <v>0</v>
      </c>
      <c r="AK26" s="56">
        <f>'Dem.Base_Nec.Operador'!AM91</f>
        <v>0</v>
      </c>
      <c r="AL26" s="56">
        <f>'Dem.Base_Nec.Operador'!AN91</f>
        <v>0</v>
      </c>
      <c r="AM26" s="56">
        <f>'Dem.Base_Nec.Operador'!AO91</f>
        <v>0</v>
      </c>
      <c r="AN26" s="56">
        <f>'Dem.Base_Nec.Operador'!AP91</f>
        <v>0</v>
      </c>
      <c r="AO26" s="56">
        <f>'Dem.Base_Nec.Operador'!AQ91</f>
        <v>0</v>
      </c>
      <c r="AP26" s="56">
        <f>'Dem.Base_Nec.Operador'!AR91</f>
        <v>0</v>
      </c>
      <c r="AQ26" s="56">
        <f>'Dem.Base_Nec.Operador'!AS91</f>
        <v>0</v>
      </c>
      <c r="AR26" s="56">
        <f>'Dem.Base_Nec.Operador'!AT91</f>
        <v>0</v>
      </c>
      <c r="AS26" s="56">
        <f>'Dem.Base_Nec.Operador'!AU91</f>
        <v>0</v>
      </c>
      <c r="AT26" s="56">
        <f>'Dem.Base_Nec.Operador'!AV91</f>
        <v>0</v>
      </c>
      <c r="AU26" s="56">
        <f>'Dem.Base_Nec.Operador'!AW91</f>
        <v>0</v>
      </c>
      <c r="AV26" s="56">
        <f>'Dem.Base_Nec.Operador'!AX91</f>
        <v>0</v>
      </c>
      <c r="AW26" s="56">
        <f>'Dem.Base_Nec.Operador'!AY91</f>
        <v>0</v>
      </c>
      <c r="AX26" s="56">
        <f>'Dem.Base_Nec.Operador'!AZ91</f>
        <v>0</v>
      </c>
      <c r="AY26" s="56">
        <f>'Dem.Base_Nec.Operador'!BA91</f>
        <v>0</v>
      </c>
      <c r="AZ26" s="56">
        <f>'Dem.Base_Nec.Operador'!BB91</f>
        <v>0</v>
      </c>
      <c r="BA26" s="56">
        <f>'Dem.Base_Nec.Operador'!BC91</f>
        <v>0</v>
      </c>
      <c r="BB26" s="56">
        <f>'Dem.Base_Nec.Operador'!BD91</f>
        <v>0</v>
      </c>
      <c r="BC26" s="56">
        <f>'Dem.Base_Nec.Operador'!BE91</f>
        <v>0</v>
      </c>
      <c r="BD26" s="56">
        <f>'Dem.Base_Nec.Operador'!BF91</f>
        <v>0</v>
      </c>
      <c r="BE26" s="56">
        <f>'Dem.Base_Nec.Operador'!BG91</f>
        <v>0</v>
      </c>
      <c r="BF26" s="56">
        <f>'Dem.Base_Nec.Operador'!BH91</f>
        <v>0</v>
      </c>
      <c r="BG26" s="56">
        <f>'Dem.Base_Nec.Operador'!BI91</f>
        <v>0</v>
      </c>
      <c r="BH26" s="56">
        <f>'Dem.Base_Nec.Operador'!BJ91</f>
        <v>0</v>
      </c>
      <c r="BI26" s="56">
        <f>'Dem.Base_Nec.Operador'!BK91</f>
        <v>0</v>
      </c>
      <c r="BJ26" s="56">
        <f>'Dem.Base_Nec.Operador'!BL91</f>
        <v>0</v>
      </c>
      <c r="BK26" s="56">
        <f>'Dem.Base_Nec.Operador'!BM91</f>
        <v>0</v>
      </c>
      <c r="BL26" s="56">
        <f>'Dem.Base_Nec.Operador'!BN91</f>
        <v>0</v>
      </c>
      <c r="BM26" s="56">
        <f>'Dem.Base_Nec.Operador'!BO91</f>
        <v>0</v>
      </c>
      <c r="BN26" s="56">
        <f>'Dem.Base_Nec.Operador'!BP91</f>
        <v>0</v>
      </c>
      <c r="BO26" s="56">
        <f>'Dem.Base_Nec.Operador'!BQ91</f>
        <v>0</v>
      </c>
      <c r="BP26" s="56">
        <f>'Dem.Base_Nec.Operador'!BR91</f>
        <v>0</v>
      </c>
      <c r="BQ26" s="56">
        <f>'Dem.Base_Nec.Operador'!BS91</f>
        <v>0</v>
      </c>
      <c r="BR26" s="56">
        <f>'Dem.Base_Nec.Operador'!BT91</f>
        <v>0</v>
      </c>
      <c r="BS26" s="56">
        <f>'Dem.Base_Nec.Operador'!BU91</f>
        <v>0</v>
      </c>
      <c r="BT26" s="56">
        <f>'Dem.Base_Nec.Operador'!BV91</f>
        <v>0</v>
      </c>
      <c r="BU26" s="56">
        <f>'Dem.Base_Nec.Operador'!BW91</f>
        <v>0</v>
      </c>
      <c r="BV26" s="56">
        <f>'Dem.Base_Nec.Operador'!BX91</f>
        <v>0</v>
      </c>
      <c r="BW26" s="56">
        <f>'Dem.Base_Nec.Operador'!BY91</f>
        <v>0</v>
      </c>
      <c r="BX26" s="56">
        <f>'Dem.Base_Nec.Operador'!BZ91</f>
        <v>0</v>
      </c>
      <c r="BY26" s="56">
        <f>'Dem.Base_Nec.Operador'!CA91</f>
        <v>0</v>
      </c>
      <c r="BZ26" s="56">
        <f>'Dem.Base_Nec.Operador'!CB91</f>
        <v>0</v>
      </c>
      <c r="CA26" s="56">
        <f>'Dem.Base_Nec.Operador'!CC91</f>
        <v>0</v>
      </c>
      <c r="CB26" s="56">
        <f>'Dem.Base_Nec.Operador'!CD91</f>
        <v>0</v>
      </c>
      <c r="CC26" s="56">
        <f>'Dem.Base_Nec.Operador'!CE91</f>
        <v>0</v>
      </c>
      <c r="CD26" s="56">
        <f>'Dem.Base_Nec.Operador'!CF91</f>
        <v>0</v>
      </c>
      <c r="CE26" s="56">
        <f>'Dem.Base_Nec.Operador'!CG91</f>
        <v>0</v>
      </c>
      <c r="CF26" s="56">
        <f>'Dem.Base_Nec.Operador'!CH91</f>
        <v>0</v>
      </c>
      <c r="CG26" s="56">
        <f>'Dem.Base_Nec.Operador'!CI91</f>
        <v>0</v>
      </c>
      <c r="CH26" s="56">
        <f>'Dem.Base_Nec.Operador'!CJ91</f>
        <v>0</v>
      </c>
      <c r="CI26" s="56">
        <f>'Dem.Base_Nec.Operador'!CK91</f>
        <v>0</v>
      </c>
      <c r="CJ26" s="56">
        <f>'Dem.Base_Nec.Operador'!CL91</f>
        <v>0</v>
      </c>
      <c r="CK26" s="56">
        <f>'Dem.Base_Nec.Operador'!CM91</f>
        <v>0</v>
      </c>
      <c r="CL26" s="56">
        <f>'Dem.Base_Nec.Operador'!CN91</f>
        <v>0</v>
      </c>
      <c r="CM26" s="56">
        <f>'Dem.Base_Nec.Operador'!CO91</f>
        <v>0</v>
      </c>
      <c r="CN26" s="56">
        <f>'Dem.Base_Nec.Operador'!CP91</f>
        <v>0</v>
      </c>
      <c r="CO26" s="56">
        <f>'Dem.Base_Nec.Operador'!CQ91</f>
        <v>0</v>
      </c>
      <c r="CP26" s="56">
        <f>'Dem.Base_Nec.Operador'!CR91</f>
        <v>0</v>
      </c>
      <c r="CQ26" s="56">
        <f>'Dem.Base_Nec.Operador'!CS91</f>
        <v>0</v>
      </c>
      <c r="CR26" s="56">
        <f>'Dem.Base_Nec.Operador'!CT91</f>
        <v>0</v>
      </c>
      <c r="CS26" s="56">
        <f>'Dem.Base_Nec.Operador'!CU91</f>
        <v>0</v>
      </c>
      <c r="CT26" s="56">
        <f>'Dem.Base_Nec.Operador'!CV91</f>
        <v>0</v>
      </c>
      <c r="CU26" s="56">
        <f>'Dem.Base_Nec.Operador'!CW91</f>
        <v>0</v>
      </c>
    </row>
    <row r="27" spans="1:100" s="65" customFormat="1" x14ac:dyDescent="0.3">
      <c r="A27" s="93" t="s">
        <v>31</v>
      </c>
      <c r="B27" s="93"/>
      <c r="C27" s="93"/>
      <c r="D27" s="64">
        <f t="shared" ref="D27:AI27" si="0">SUM(D15:D22)</f>
        <v>0</v>
      </c>
      <c r="E27" s="64">
        <f t="shared" si="0"/>
        <v>0</v>
      </c>
      <c r="F27" s="64">
        <f t="shared" si="0"/>
        <v>0</v>
      </c>
      <c r="G27" s="64">
        <f t="shared" si="0"/>
        <v>0</v>
      </c>
      <c r="H27" s="64">
        <f t="shared" si="0"/>
        <v>0</v>
      </c>
      <c r="I27" s="64">
        <f t="shared" si="0"/>
        <v>0</v>
      </c>
      <c r="J27" s="64">
        <f t="shared" si="0"/>
        <v>0</v>
      </c>
      <c r="K27" s="64">
        <f t="shared" si="0"/>
        <v>0</v>
      </c>
      <c r="L27" s="64">
        <f t="shared" si="0"/>
        <v>0</v>
      </c>
      <c r="M27" s="64">
        <f t="shared" si="0"/>
        <v>0</v>
      </c>
      <c r="N27" s="64">
        <f t="shared" si="0"/>
        <v>0</v>
      </c>
      <c r="O27" s="64">
        <f t="shared" si="0"/>
        <v>0</v>
      </c>
      <c r="P27" s="64">
        <f t="shared" si="0"/>
        <v>0</v>
      </c>
      <c r="Q27" s="64">
        <f t="shared" si="0"/>
        <v>0</v>
      </c>
      <c r="R27" s="64">
        <f t="shared" si="0"/>
        <v>0</v>
      </c>
      <c r="S27" s="64">
        <f t="shared" si="0"/>
        <v>0</v>
      </c>
      <c r="T27" s="64">
        <f t="shared" si="0"/>
        <v>0</v>
      </c>
      <c r="U27" s="64">
        <f t="shared" si="0"/>
        <v>0</v>
      </c>
      <c r="V27" s="64">
        <f t="shared" si="0"/>
        <v>0</v>
      </c>
      <c r="W27" s="64">
        <f t="shared" si="0"/>
        <v>0</v>
      </c>
      <c r="X27" s="64">
        <f t="shared" si="0"/>
        <v>0</v>
      </c>
      <c r="Y27" s="64">
        <f t="shared" si="0"/>
        <v>0</v>
      </c>
      <c r="Z27" s="64">
        <f t="shared" si="0"/>
        <v>0</v>
      </c>
      <c r="AA27" s="64">
        <f t="shared" si="0"/>
        <v>0</v>
      </c>
      <c r="AB27" s="64">
        <f t="shared" si="0"/>
        <v>0</v>
      </c>
      <c r="AC27" s="64">
        <f t="shared" si="0"/>
        <v>0</v>
      </c>
      <c r="AD27" s="64">
        <f t="shared" si="0"/>
        <v>0</v>
      </c>
      <c r="AE27" s="64">
        <f t="shared" si="0"/>
        <v>0</v>
      </c>
      <c r="AF27" s="64">
        <f t="shared" si="0"/>
        <v>0</v>
      </c>
      <c r="AG27" s="64">
        <f t="shared" si="0"/>
        <v>0</v>
      </c>
      <c r="AH27" s="64">
        <f t="shared" si="0"/>
        <v>0</v>
      </c>
      <c r="AI27" s="64">
        <f t="shared" si="0"/>
        <v>0</v>
      </c>
      <c r="AJ27" s="64">
        <f t="shared" ref="AJ27:BO27" si="1">SUM(AJ15:AJ22)</f>
        <v>0</v>
      </c>
      <c r="AK27" s="64">
        <f t="shared" si="1"/>
        <v>0</v>
      </c>
      <c r="AL27" s="64">
        <f t="shared" si="1"/>
        <v>0</v>
      </c>
      <c r="AM27" s="64">
        <f t="shared" si="1"/>
        <v>0</v>
      </c>
      <c r="AN27" s="64">
        <f t="shared" si="1"/>
        <v>0</v>
      </c>
      <c r="AO27" s="64">
        <f t="shared" si="1"/>
        <v>0</v>
      </c>
      <c r="AP27" s="64">
        <f t="shared" si="1"/>
        <v>0</v>
      </c>
      <c r="AQ27" s="64">
        <f t="shared" si="1"/>
        <v>0</v>
      </c>
      <c r="AR27" s="64">
        <f t="shared" si="1"/>
        <v>0</v>
      </c>
      <c r="AS27" s="64">
        <f t="shared" si="1"/>
        <v>0</v>
      </c>
      <c r="AT27" s="64">
        <f t="shared" si="1"/>
        <v>0</v>
      </c>
      <c r="AU27" s="64">
        <f t="shared" si="1"/>
        <v>0</v>
      </c>
      <c r="AV27" s="64">
        <f t="shared" si="1"/>
        <v>0</v>
      </c>
      <c r="AW27" s="64">
        <f t="shared" si="1"/>
        <v>0</v>
      </c>
      <c r="AX27" s="64">
        <f t="shared" si="1"/>
        <v>0</v>
      </c>
      <c r="AY27" s="64">
        <f t="shared" si="1"/>
        <v>0</v>
      </c>
      <c r="AZ27" s="64">
        <f t="shared" si="1"/>
        <v>0</v>
      </c>
      <c r="BA27" s="64">
        <f t="shared" si="1"/>
        <v>0</v>
      </c>
      <c r="BB27" s="64">
        <f t="shared" si="1"/>
        <v>0</v>
      </c>
      <c r="BC27" s="64">
        <f t="shared" si="1"/>
        <v>0</v>
      </c>
      <c r="BD27" s="64">
        <f t="shared" si="1"/>
        <v>0</v>
      </c>
      <c r="BE27" s="64">
        <f t="shared" si="1"/>
        <v>0</v>
      </c>
      <c r="BF27" s="64">
        <f t="shared" si="1"/>
        <v>0</v>
      </c>
      <c r="BG27" s="64">
        <f t="shared" si="1"/>
        <v>0</v>
      </c>
      <c r="BH27" s="64">
        <f t="shared" si="1"/>
        <v>0</v>
      </c>
      <c r="BI27" s="64">
        <f t="shared" si="1"/>
        <v>0</v>
      </c>
      <c r="BJ27" s="64">
        <f t="shared" si="1"/>
        <v>0</v>
      </c>
      <c r="BK27" s="64">
        <f t="shared" si="1"/>
        <v>0</v>
      </c>
      <c r="BL27" s="64">
        <f t="shared" si="1"/>
        <v>0</v>
      </c>
      <c r="BM27" s="64">
        <f t="shared" si="1"/>
        <v>0</v>
      </c>
      <c r="BN27" s="64">
        <f t="shared" si="1"/>
        <v>0</v>
      </c>
      <c r="BO27" s="64">
        <f t="shared" si="1"/>
        <v>0</v>
      </c>
      <c r="BP27" s="64">
        <f t="shared" ref="BP27:BV27" si="2">SUM(BP15:BP22)</f>
        <v>0</v>
      </c>
      <c r="BQ27" s="64">
        <f t="shared" si="2"/>
        <v>0</v>
      </c>
      <c r="BR27" s="64">
        <f t="shared" si="2"/>
        <v>0</v>
      </c>
      <c r="BS27" s="64">
        <f t="shared" si="2"/>
        <v>0</v>
      </c>
      <c r="BT27" s="64">
        <f t="shared" si="2"/>
        <v>0</v>
      </c>
      <c r="BU27" s="64">
        <f t="shared" si="2"/>
        <v>0</v>
      </c>
      <c r="BV27" s="64">
        <f t="shared" si="2"/>
        <v>0</v>
      </c>
      <c r="BW27" s="64">
        <f>SUM(BW15:BW26)</f>
        <v>0</v>
      </c>
      <c r="BX27" s="64">
        <f t="shared" ref="BX27:CU27" si="3">SUM(BX15:BX22)</f>
        <v>0</v>
      </c>
      <c r="BY27" s="64">
        <f t="shared" si="3"/>
        <v>0</v>
      </c>
      <c r="BZ27" s="64">
        <f t="shared" si="3"/>
        <v>0</v>
      </c>
      <c r="CA27" s="64">
        <f t="shared" si="3"/>
        <v>0</v>
      </c>
      <c r="CB27" s="64">
        <f t="shared" si="3"/>
        <v>0</v>
      </c>
      <c r="CC27" s="64">
        <f t="shared" si="3"/>
        <v>0</v>
      </c>
      <c r="CD27" s="64">
        <f t="shared" si="3"/>
        <v>0</v>
      </c>
      <c r="CE27" s="64">
        <f t="shared" si="3"/>
        <v>0</v>
      </c>
      <c r="CF27" s="64">
        <f t="shared" si="3"/>
        <v>0</v>
      </c>
      <c r="CG27" s="64">
        <f t="shared" si="3"/>
        <v>0</v>
      </c>
      <c r="CH27" s="64">
        <f t="shared" si="3"/>
        <v>0</v>
      </c>
      <c r="CI27" s="64">
        <f t="shared" si="3"/>
        <v>0</v>
      </c>
      <c r="CJ27" s="64">
        <f t="shared" si="3"/>
        <v>0</v>
      </c>
      <c r="CK27" s="64">
        <f t="shared" si="3"/>
        <v>0</v>
      </c>
      <c r="CL27" s="64">
        <f t="shared" si="3"/>
        <v>0</v>
      </c>
      <c r="CM27" s="64">
        <f t="shared" si="3"/>
        <v>0</v>
      </c>
      <c r="CN27" s="64">
        <f t="shared" si="3"/>
        <v>0</v>
      </c>
      <c r="CO27" s="64">
        <f t="shared" si="3"/>
        <v>0</v>
      </c>
      <c r="CP27" s="64">
        <f t="shared" si="3"/>
        <v>0</v>
      </c>
      <c r="CQ27" s="64">
        <f t="shared" si="3"/>
        <v>0</v>
      </c>
      <c r="CR27" s="64">
        <f t="shared" si="3"/>
        <v>0</v>
      </c>
      <c r="CS27" s="64">
        <f t="shared" si="3"/>
        <v>0</v>
      </c>
      <c r="CT27" s="64">
        <f t="shared" si="3"/>
        <v>0</v>
      </c>
      <c r="CU27" s="64">
        <f t="shared" si="3"/>
        <v>0</v>
      </c>
      <c r="CV27" s="65">
        <f>MAX(D27:CU27)</f>
        <v>0</v>
      </c>
    </row>
    <row r="28" spans="1:100" s="18" customFormat="1" x14ac:dyDescent="0.3">
      <c r="A28" s="93" t="s">
        <v>32</v>
      </c>
      <c r="B28" s="93"/>
      <c r="C28" s="93"/>
      <c r="D28" s="66">
        <f>SUM(D33:D416)</f>
        <v>0</v>
      </c>
      <c r="E28" s="66">
        <f t="shared" ref="E28:BP28" si="4">SUM(E33:E416)</f>
        <v>0</v>
      </c>
      <c r="F28" s="66">
        <f t="shared" si="4"/>
        <v>0</v>
      </c>
      <c r="G28" s="66">
        <f t="shared" si="4"/>
        <v>0</v>
      </c>
      <c r="H28" s="66">
        <f t="shared" si="4"/>
        <v>0</v>
      </c>
      <c r="I28" s="66">
        <f t="shared" si="4"/>
        <v>0</v>
      </c>
      <c r="J28" s="66">
        <f t="shared" si="4"/>
        <v>0</v>
      </c>
      <c r="K28" s="66">
        <f t="shared" si="4"/>
        <v>0</v>
      </c>
      <c r="L28" s="66">
        <f t="shared" si="4"/>
        <v>0</v>
      </c>
      <c r="M28" s="66">
        <f t="shared" si="4"/>
        <v>0</v>
      </c>
      <c r="N28" s="66">
        <f t="shared" si="4"/>
        <v>0</v>
      </c>
      <c r="O28" s="66">
        <f t="shared" si="4"/>
        <v>0</v>
      </c>
      <c r="P28" s="66">
        <f t="shared" si="4"/>
        <v>0</v>
      </c>
      <c r="Q28" s="66">
        <f t="shared" si="4"/>
        <v>0</v>
      </c>
      <c r="R28" s="66">
        <f t="shared" si="4"/>
        <v>0</v>
      </c>
      <c r="S28" s="66">
        <f t="shared" si="4"/>
        <v>0</v>
      </c>
      <c r="T28" s="66">
        <f t="shared" si="4"/>
        <v>0</v>
      </c>
      <c r="U28" s="66">
        <f t="shared" si="4"/>
        <v>0</v>
      </c>
      <c r="V28" s="66">
        <f t="shared" si="4"/>
        <v>0</v>
      </c>
      <c r="W28" s="66">
        <f t="shared" si="4"/>
        <v>0</v>
      </c>
      <c r="X28" s="66">
        <f t="shared" si="4"/>
        <v>0</v>
      </c>
      <c r="Y28" s="66">
        <f t="shared" si="4"/>
        <v>0</v>
      </c>
      <c r="Z28" s="66">
        <f t="shared" si="4"/>
        <v>0</v>
      </c>
      <c r="AA28" s="66">
        <f t="shared" si="4"/>
        <v>0</v>
      </c>
      <c r="AB28" s="66">
        <f t="shared" si="4"/>
        <v>0</v>
      </c>
      <c r="AC28" s="66">
        <f t="shared" si="4"/>
        <v>0</v>
      </c>
      <c r="AD28" s="66">
        <f t="shared" si="4"/>
        <v>0</v>
      </c>
      <c r="AE28" s="66">
        <f t="shared" si="4"/>
        <v>0</v>
      </c>
      <c r="AF28" s="66">
        <f t="shared" si="4"/>
        <v>0</v>
      </c>
      <c r="AG28" s="66">
        <f t="shared" si="4"/>
        <v>0</v>
      </c>
      <c r="AH28" s="66">
        <f t="shared" si="4"/>
        <v>0</v>
      </c>
      <c r="AI28" s="66">
        <f t="shared" si="4"/>
        <v>0</v>
      </c>
      <c r="AJ28" s="66">
        <f t="shared" si="4"/>
        <v>0</v>
      </c>
      <c r="AK28" s="66">
        <f t="shared" si="4"/>
        <v>0</v>
      </c>
      <c r="AL28" s="66">
        <f t="shared" si="4"/>
        <v>0</v>
      </c>
      <c r="AM28" s="66">
        <f t="shared" si="4"/>
        <v>0</v>
      </c>
      <c r="AN28" s="66">
        <f t="shared" si="4"/>
        <v>0</v>
      </c>
      <c r="AO28" s="66">
        <f t="shared" si="4"/>
        <v>0</v>
      </c>
      <c r="AP28" s="66">
        <f t="shared" si="4"/>
        <v>0</v>
      </c>
      <c r="AQ28" s="66">
        <f t="shared" si="4"/>
        <v>0</v>
      </c>
      <c r="AR28" s="66">
        <f t="shared" si="4"/>
        <v>0</v>
      </c>
      <c r="AS28" s="66">
        <f t="shared" si="4"/>
        <v>0</v>
      </c>
      <c r="AT28" s="66">
        <f t="shared" si="4"/>
        <v>0</v>
      </c>
      <c r="AU28" s="66">
        <f t="shared" si="4"/>
        <v>0</v>
      </c>
      <c r="AV28" s="66">
        <f t="shared" si="4"/>
        <v>0</v>
      </c>
      <c r="AW28" s="66">
        <f t="shared" si="4"/>
        <v>0</v>
      </c>
      <c r="AX28" s="66">
        <f t="shared" si="4"/>
        <v>0</v>
      </c>
      <c r="AY28" s="66">
        <f t="shared" si="4"/>
        <v>0</v>
      </c>
      <c r="AZ28" s="66">
        <f t="shared" si="4"/>
        <v>0</v>
      </c>
      <c r="BA28" s="66">
        <f t="shared" si="4"/>
        <v>0</v>
      </c>
      <c r="BB28" s="66">
        <f t="shared" si="4"/>
        <v>0</v>
      </c>
      <c r="BC28" s="66">
        <f t="shared" si="4"/>
        <v>0</v>
      </c>
      <c r="BD28" s="66">
        <f t="shared" si="4"/>
        <v>0</v>
      </c>
      <c r="BE28" s="66">
        <f t="shared" si="4"/>
        <v>0</v>
      </c>
      <c r="BF28" s="66">
        <f t="shared" si="4"/>
        <v>0</v>
      </c>
      <c r="BG28" s="66">
        <f t="shared" si="4"/>
        <v>0</v>
      </c>
      <c r="BH28" s="66">
        <f t="shared" si="4"/>
        <v>0</v>
      </c>
      <c r="BI28" s="66">
        <f t="shared" si="4"/>
        <v>0</v>
      </c>
      <c r="BJ28" s="66">
        <f t="shared" si="4"/>
        <v>0</v>
      </c>
      <c r="BK28" s="66">
        <f t="shared" si="4"/>
        <v>0</v>
      </c>
      <c r="BL28" s="66">
        <f t="shared" si="4"/>
        <v>0</v>
      </c>
      <c r="BM28" s="66">
        <f t="shared" si="4"/>
        <v>0</v>
      </c>
      <c r="BN28" s="66">
        <f t="shared" si="4"/>
        <v>0</v>
      </c>
      <c r="BO28" s="66">
        <f t="shared" si="4"/>
        <v>0</v>
      </c>
      <c r="BP28" s="66">
        <f t="shared" si="4"/>
        <v>0</v>
      </c>
      <c r="BQ28" s="66">
        <f t="shared" ref="BQ28:CU28" si="5">SUM(BQ33:BQ416)</f>
        <v>0</v>
      </c>
      <c r="BR28" s="66">
        <f t="shared" si="5"/>
        <v>0</v>
      </c>
      <c r="BS28" s="66">
        <f t="shared" si="5"/>
        <v>0</v>
      </c>
      <c r="BT28" s="66">
        <f t="shared" si="5"/>
        <v>0</v>
      </c>
      <c r="BU28" s="66">
        <f t="shared" si="5"/>
        <v>0</v>
      </c>
      <c r="BV28" s="66">
        <f t="shared" si="5"/>
        <v>0</v>
      </c>
      <c r="BW28" s="66">
        <f t="shared" si="5"/>
        <v>0</v>
      </c>
      <c r="BX28" s="66">
        <f t="shared" si="5"/>
        <v>0</v>
      </c>
      <c r="BY28" s="66">
        <f t="shared" si="5"/>
        <v>0</v>
      </c>
      <c r="BZ28" s="66">
        <f t="shared" si="5"/>
        <v>0</v>
      </c>
      <c r="CA28" s="66">
        <f t="shared" si="5"/>
        <v>0</v>
      </c>
      <c r="CB28" s="66">
        <f t="shared" si="5"/>
        <v>0</v>
      </c>
      <c r="CC28" s="66">
        <f t="shared" si="5"/>
        <v>0</v>
      </c>
      <c r="CD28" s="66">
        <f t="shared" si="5"/>
        <v>0</v>
      </c>
      <c r="CE28" s="66">
        <f t="shared" si="5"/>
        <v>0</v>
      </c>
      <c r="CF28" s="66">
        <f t="shared" si="5"/>
        <v>0</v>
      </c>
      <c r="CG28" s="66">
        <f t="shared" si="5"/>
        <v>0</v>
      </c>
      <c r="CH28" s="66">
        <f t="shared" si="5"/>
        <v>0</v>
      </c>
      <c r="CI28" s="66">
        <f t="shared" si="5"/>
        <v>0</v>
      </c>
      <c r="CJ28" s="66">
        <f t="shared" si="5"/>
        <v>0</v>
      </c>
      <c r="CK28" s="66">
        <f t="shared" si="5"/>
        <v>0</v>
      </c>
      <c r="CL28" s="66">
        <f t="shared" si="5"/>
        <v>0</v>
      </c>
      <c r="CM28" s="66">
        <f t="shared" si="5"/>
        <v>0</v>
      </c>
      <c r="CN28" s="66">
        <f t="shared" si="5"/>
        <v>0</v>
      </c>
      <c r="CO28" s="66">
        <f t="shared" si="5"/>
        <v>0</v>
      </c>
      <c r="CP28" s="66">
        <f t="shared" si="5"/>
        <v>0</v>
      </c>
      <c r="CQ28" s="66">
        <f t="shared" si="5"/>
        <v>0</v>
      </c>
      <c r="CR28" s="66">
        <f t="shared" si="5"/>
        <v>0</v>
      </c>
      <c r="CS28" s="66">
        <f t="shared" si="5"/>
        <v>0</v>
      </c>
      <c r="CT28" s="66">
        <f t="shared" si="5"/>
        <v>0</v>
      </c>
      <c r="CU28" s="66">
        <f t="shared" si="5"/>
        <v>0</v>
      </c>
      <c r="CV28" s="65">
        <f>MAX(D28:CU28)</f>
        <v>0</v>
      </c>
    </row>
    <row r="29" spans="1:100" s="68" customFormat="1" x14ac:dyDescent="0.3">
      <c r="A29" s="94" t="s">
        <v>33</v>
      </c>
      <c r="B29" s="95"/>
      <c r="C29" s="96"/>
      <c r="D29" s="67">
        <f t="shared" ref="D29:CT29" si="6">D28-D27</f>
        <v>0</v>
      </c>
      <c r="E29" s="67">
        <f t="shared" si="6"/>
        <v>0</v>
      </c>
      <c r="F29" s="67">
        <f t="shared" si="6"/>
        <v>0</v>
      </c>
      <c r="G29" s="67">
        <f t="shared" si="6"/>
        <v>0</v>
      </c>
      <c r="H29" s="67">
        <f t="shared" si="6"/>
        <v>0</v>
      </c>
      <c r="I29" s="67">
        <f t="shared" si="6"/>
        <v>0</v>
      </c>
      <c r="J29" s="67">
        <f t="shared" si="6"/>
        <v>0</v>
      </c>
      <c r="K29" s="67">
        <f t="shared" si="6"/>
        <v>0</v>
      </c>
      <c r="L29" s="67">
        <f t="shared" si="6"/>
        <v>0</v>
      </c>
      <c r="M29" s="67">
        <f t="shared" si="6"/>
        <v>0</v>
      </c>
      <c r="N29" s="67">
        <f t="shared" si="6"/>
        <v>0</v>
      </c>
      <c r="O29" s="67">
        <f t="shared" si="6"/>
        <v>0</v>
      </c>
      <c r="P29" s="67">
        <f t="shared" si="6"/>
        <v>0</v>
      </c>
      <c r="Q29" s="67">
        <f t="shared" si="6"/>
        <v>0</v>
      </c>
      <c r="R29" s="67">
        <f t="shared" si="6"/>
        <v>0</v>
      </c>
      <c r="S29" s="67">
        <f t="shared" si="6"/>
        <v>0</v>
      </c>
      <c r="T29" s="67">
        <f t="shared" si="6"/>
        <v>0</v>
      </c>
      <c r="U29" s="67">
        <f t="shared" si="6"/>
        <v>0</v>
      </c>
      <c r="V29" s="67">
        <f t="shared" si="6"/>
        <v>0</v>
      </c>
      <c r="W29" s="67">
        <f t="shared" si="6"/>
        <v>0</v>
      </c>
      <c r="X29" s="67">
        <f t="shared" si="6"/>
        <v>0</v>
      </c>
      <c r="Y29" s="67">
        <f t="shared" si="6"/>
        <v>0</v>
      </c>
      <c r="Z29" s="67">
        <f t="shared" si="6"/>
        <v>0</v>
      </c>
      <c r="AA29" s="67">
        <f t="shared" si="6"/>
        <v>0</v>
      </c>
      <c r="AB29" s="67">
        <f t="shared" si="6"/>
        <v>0</v>
      </c>
      <c r="AC29" s="67">
        <f t="shared" si="6"/>
        <v>0</v>
      </c>
      <c r="AD29" s="67">
        <f t="shared" si="6"/>
        <v>0</v>
      </c>
      <c r="AE29" s="67">
        <f t="shared" si="6"/>
        <v>0</v>
      </c>
      <c r="AF29" s="67">
        <f t="shared" si="6"/>
        <v>0</v>
      </c>
      <c r="AG29" s="67">
        <f t="shared" si="6"/>
        <v>0</v>
      </c>
      <c r="AH29" s="67">
        <f t="shared" si="6"/>
        <v>0</v>
      </c>
      <c r="AI29" s="67">
        <f t="shared" si="6"/>
        <v>0</v>
      </c>
      <c r="AJ29" s="67">
        <f t="shared" si="6"/>
        <v>0</v>
      </c>
      <c r="AK29" s="67">
        <f t="shared" si="6"/>
        <v>0</v>
      </c>
      <c r="AL29" s="67">
        <f t="shared" si="6"/>
        <v>0</v>
      </c>
      <c r="AM29" s="67">
        <f t="shared" si="6"/>
        <v>0</v>
      </c>
      <c r="AN29" s="67">
        <f t="shared" si="6"/>
        <v>0</v>
      </c>
      <c r="AO29" s="67">
        <f t="shared" si="6"/>
        <v>0</v>
      </c>
      <c r="AP29" s="67">
        <f t="shared" si="6"/>
        <v>0</v>
      </c>
      <c r="AQ29" s="67">
        <f t="shared" si="6"/>
        <v>0</v>
      </c>
      <c r="AR29" s="67">
        <f t="shared" si="6"/>
        <v>0</v>
      </c>
      <c r="AS29" s="67">
        <f t="shared" si="6"/>
        <v>0</v>
      </c>
      <c r="AT29" s="67">
        <f t="shared" si="6"/>
        <v>0</v>
      </c>
      <c r="AU29" s="67">
        <f t="shared" si="6"/>
        <v>0</v>
      </c>
      <c r="AV29" s="67">
        <f t="shared" si="6"/>
        <v>0</v>
      </c>
      <c r="AW29" s="67">
        <f t="shared" si="6"/>
        <v>0</v>
      </c>
      <c r="AX29" s="67">
        <f t="shared" si="6"/>
        <v>0</v>
      </c>
      <c r="AY29" s="67">
        <f t="shared" si="6"/>
        <v>0</v>
      </c>
      <c r="AZ29" s="67">
        <f t="shared" si="6"/>
        <v>0</v>
      </c>
      <c r="BA29" s="67">
        <f t="shared" si="6"/>
        <v>0</v>
      </c>
      <c r="BB29" s="67">
        <f t="shared" si="6"/>
        <v>0</v>
      </c>
      <c r="BC29" s="67">
        <f t="shared" si="6"/>
        <v>0</v>
      </c>
      <c r="BD29" s="67">
        <f t="shared" si="6"/>
        <v>0</v>
      </c>
      <c r="BE29" s="67">
        <f t="shared" si="6"/>
        <v>0</v>
      </c>
      <c r="BF29" s="67">
        <f t="shared" si="6"/>
        <v>0</v>
      </c>
      <c r="BG29" s="67">
        <f t="shared" si="6"/>
        <v>0</v>
      </c>
      <c r="BH29" s="67">
        <f t="shared" si="6"/>
        <v>0</v>
      </c>
      <c r="BI29" s="67">
        <f t="shared" si="6"/>
        <v>0</v>
      </c>
      <c r="BJ29" s="67">
        <f t="shared" si="6"/>
        <v>0</v>
      </c>
      <c r="BK29" s="67">
        <f t="shared" si="6"/>
        <v>0</v>
      </c>
      <c r="BL29" s="67">
        <f t="shared" si="6"/>
        <v>0</v>
      </c>
      <c r="BM29" s="67">
        <f t="shared" si="6"/>
        <v>0</v>
      </c>
      <c r="BN29" s="67">
        <f t="shared" si="6"/>
        <v>0</v>
      </c>
      <c r="BO29" s="67">
        <f t="shared" si="6"/>
        <v>0</v>
      </c>
      <c r="BP29" s="67">
        <f t="shared" si="6"/>
        <v>0</v>
      </c>
      <c r="BQ29" s="67">
        <f t="shared" si="6"/>
        <v>0</v>
      </c>
      <c r="BR29" s="67">
        <f t="shared" si="6"/>
        <v>0</v>
      </c>
      <c r="BS29" s="67">
        <f t="shared" si="6"/>
        <v>0</v>
      </c>
      <c r="BT29" s="67">
        <f t="shared" si="6"/>
        <v>0</v>
      </c>
      <c r="BU29" s="67">
        <f t="shared" si="6"/>
        <v>0</v>
      </c>
      <c r="BV29" s="67">
        <f t="shared" si="6"/>
        <v>0</v>
      </c>
      <c r="BW29" s="67">
        <f t="shared" si="6"/>
        <v>0</v>
      </c>
      <c r="BX29" s="67">
        <f t="shared" si="6"/>
        <v>0</v>
      </c>
      <c r="BY29" s="67">
        <f t="shared" si="6"/>
        <v>0</v>
      </c>
      <c r="BZ29" s="67">
        <f t="shared" si="6"/>
        <v>0</v>
      </c>
      <c r="CA29" s="67">
        <f t="shared" si="6"/>
        <v>0</v>
      </c>
      <c r="CB29" s="67">
        <f t="shared" si="6"/>
        <v>0</v>
      </c>
      <c r="CC29" s="67">
        <f t="shared" si="6"/>
        <v>0</v>
      </c>
      <c r="CD29" s="67">
        <f t="shared" si="6"/>
        <v>0</v>
      </c>
      <c r="CE29" s="67">
        <f t="shared" si="6"/>
        <v>0</v>
      </c>
      <c r="CF29" s="67">
        <f t="shared" si="6"/>
        <v>0</v>
      </c>
      <c r="CG29" s="67">
        <f t="shared" si="6"/>
        <v>0</v>
      </c>
      <c r="CH29" s="67">
        <f t="shared" si="6"/>
        <v>0</v>
      </c>
      <c r="CI29" s="67">
        <f t="shared" si="6"/>
        <v>0</v>
      </c>
      <c r="CJ29" s="67">
        <f t="shared" si="6"/>
        <v>0</v>
      </c>
      <c r="CK29" s="67">
        <f t="shared" si="6"/>
        <v>0</v>
      </c>
      <c r="CL29" s="67">
        <f t="shared" si="6"/>
        <v>0</v>
      </c>
      <c r="CM29" s="67">
        <f t="shared" si="6"/>
        <v>0</v>
      </c>
      <c r="CN29" s="67">
        <f t="shared" si="6"/>
        <v>0</v>
      </c>
      <c r="CO29" s="67">
        <f t="shared" si="6"/>
        <v>0</v>
      </c>
      <c r="CP29" s="67">
        <f t="shared" si="6"/>
        <v>0</v>
      </c>
      <c r="CQ29" s="67">
        <f t="shared" si="6"/>
        <v>0</v>
      </c>
      <c r="CR29" s="67">
        <f t="shared" si="6"/>
        <v>0</v>
      </c>
      <c r="CS29" s="67">
        <f t="shared" si="6"/>
        <v>0</v>
      </c>
      <c r="CT29" s="67">
        <f t="shared" si="6"/>
        <v>0</v>
      </c>
      <c r="CU29" s="67">
        <f t="shared" ref="CU29" si="7">CU28-CU27</f>
        <v>0</v>
      </c>
    </row>
    <row r="30" spans="1:100" x14ac:dyDescent="0.3">
      <c r="A30" s="17" t="s">
        <v>34</v>
      </c>
    </row>
    <row r="32" spans="1:100" x14ac:dyDescent="0.3">
      <c r="B32" s="17" t="s">
        <v>35</v>
      </c>
      <c r="C32" s="69" t="s">
        <v>36</v>
      </c>
      <c r="D32" s="70">
        <v>0</v>
      </c>
      <c r="E32" s="70">
        <v>1.0416666666666666E-2</v>
      </c>
      <c r="F32" s="70">
        <v>2.0833333333333301E-2</v>
      </c>
      <c r="G32" s="70">
        <v>3.125E-2</v>
      </c>
      <c r="H32" s="70">
        <v>4.1666666666666699E-2</v>
      </c>
      <c r="I32" s="70">
        <v>5.2083333333333301E-2</v>
      </c>
      <c r="J32" s="70">
        <v>6.25E-2</v>
      </c>
      <c r="K32" s="70">
        <v>7.2916666666666699E-2</v>
      </c>
      <c r="L32" s="70">
        <v>8.3333333333333301E-2</v>
      </c>
      <c r="M32" s="70">
        <v>9.375E-2</v>
      </c>
      <c r="N32" s="70">
        <v>0.104166666666667</v>
      </c>
      <c r="O32" s="70">
        <v>0.114583333333333</v>
      </c>
      <c r="P32" s="70">
        <v>0.125</v>
      </c>
      <c r="Q32" s="70">
        <v>0.13541666666666699</v>
      </c>
      <c r="R32" s="70">
        <v>0.14583333333333301</v>
      </c>
      <c r="S32" s="70">
        <v>0.15625</v>
      </c>
      <c r="T32" s="70">
        <v>0.16666666666666699</v>
      </c>
      <c r="U32" s="70">
        <v>0.17708333333333301</v>
      </c>
      <c r="V32" s="70">
        <v>0.1875</v>
      </c>
      <c r="W32" s="70">
        <v>0.19791666666666699</v>
      </c>
      <c r="X32" s="70">
        <v>0.20833333333333301</v>
      </c>
      <c r="Y32" s="70">
        <v>0.21875</v>
      </c>
      <c r="Z32" s="70">
        <v>0.22916666666666699</v>
      </c>
      <c r="AA32" s="70">
        <v>0.23958333333333301</v>
      </c>
      <c r="AB32" s="70">
        <v>0.25</v>
      </c>
      <c r="AC32" s="70">
        <v>0.26041666666666702</v>
      </c>
      <c r="AD32" s="70">
        <v>0.27083333333333298</v>
      </c>
      <c r="AE32" s="70">
        <v>0.28125</v>
      </c>
      <c r="AF32" s="70">
        <v>0.29166666666666702</v>
      </c>
      <c r="AG32" s="70">
        <v>0.30208333333333298</v>
      </c>
      <c r="AH32" s="70">
        <v>0.3125</v>
      </c>
      <c r="AI32" s="70">
        <v>0.32291666666666702</v>
      </c>
      <c r="AJ32" s="70">
        <v>0.33333333333333298</v>
      </c>
      <c r="AK32" s="70">
        <v>0.34375</v>
      </c>
      <c r="AL32" s="70">
        <v>0.35416666666666702</v>
      </c>
      <c r="AM32" s="70">
        <v>0.36458333333333298</v>
      </c>
      <c r="AN32" s="70">
        <v>0.375</v>
      </c>
      <c r="AO32" s="70">
        <v>0.38541666666666702</v>
      </c>
      <c r="AP32" s="70">
        <v>0.39583333333333298</v>
      </c>
      <c r="AQ32" s="70">
        <v>0.40625</v>
      </c>
      <c r="AR32" s="70">
        <v>0.41666666666666702</v>
      </c>
      <c r="AS32" s="70">
        <v>0.42708333333333298</v>
      </c>
      <c r="AT32" s="70">
        <v>0.4375</v>
      </c>
      <c r="AU32" s="70">
        <v>0.44791666666666702</v>
      </c>
      <c r="AV32" s="70">
        <v>0.45833333333333298</v>
      </c>
      <c r="AW32" s="70">
        <v>0.46875</v>
      </c>
      <c r="AX32" s="70">
        <v>0.47916666666666702</v>
      </c>
      <c r="AY32" s="70">
        <v>0.48958333333333298</v>
      </c>
      <c r="AZ32" s="70">
        <v>0.5</v>
      </c>
      <c r="BA32" s="70">
        <v>0.51041666666666696</v>
      </c>
      <c r="BB32" s="70">
        <v>0.52083333333333304</v>
      </c>
      <c r="BC32" s="70">
        <v>0.53125</v>
      </c>
      <c r="BD32" s="70">
        <v>0.54166666666666696</v>
      </c>
      <c r="BE32" s="70">
        <v>0.55208333333333304</v>
      </c>
      <c r="BF32" s="70">
        <v>0.5625</v>
      </c>
      <c r="BG32" s="70">
        <v>0.57291666666666696</v>
      </c>
      <c r="BH32" s="70">
        <v>0.58333333333333304</v>
      </c>
      <c r="BI32" s="70">
        <v>0.59375</v>
      </c>
      <c r="BJ32" s="70">
        <v>0.60416666666666696</v>
      </c>
      <c r="BK32" s="70">
        <v>0.61458333333333304</v>
      </c>
      <c r="BL32" s="70">
        <v>0.625</v>
      </c>
      <c r="BM32" s="70">
        <v>0.63541666666666696</v>
      </c>
      <c r="BN32" s="70">
        <v>0.64583333333333304</v>
      </c>
      <c r="BO32" s="70">
        <v>0.65625</v>
      </c>
      <c r="BP32" s="70">
        <v>0.66666666666666696</v>
      </c>
      <c r="BQ32" s="70">
        <v>0.67708333333333304</v>
      </c>
      <c r="BR32" s="70">
        <v>0.6875</v>
      </c>
      <c r="BS32" s="70">
        <v>0.69791666666666696</v>
      </c>
      <c r="BT32" s="70">
        <v>0.70833333333333304</v>
      </c>
      <c r="BU32" s="70">
        <v>0.71875</v>
      </c>
      <c r="BV32" s="70">
        <v>0.72916666666666696</v>
      </c>
      <c r="BW32" s="70">
        <v>0.73958333333333304</v>
      </c>
      <c r="BX32" s="70">
        <v>0.75</v>
      </c>
      <c r="BY32" s="70">
        <v>0.76041666666666696</v>
      </c>
      <c r="BZ32" s="70">
        <v>0.77083333333333304</v>
      </c>
      <c r="CA32" s="70">
        <v>0.78125</v>
      </c>
      <c r="CB32" s="70">
        <v>0.79166666666666696</v>
      </c>
      <c r="CC32" s="70">
        <v>0.80208333333333304</v>
      </c>
      <c r="CD32" s="70">
        <v>0.8125</v>
      </c>
      <c r="CE32" s="70">
        <v>0.82291666666666696</v>
      </c>
      <c r="CF32" s="70">
        <v>0.83333333333333304</v>
      </c>
      <c r="CG32" s="70">
        <v>0.84375</v>
      </c>
      <c r="CH32" s="70">
        <v>0.85416666666666696</v>
      </c>
      <c r="CI32" s="70">
        <v>0.86458333333333304</v>
      </c>
      <c r="CJ32" s="70">
        <v>0.875</v>
      </c>
      <c r="CK32" s="70">
        <v>0.88541666666666696</v>
      </c>
      <c r="CL32" s="70">
        <v>0.89583333333333304</v>
      </c>
      <c r="CM32" s="70">
        <v>0.90625</v>
      </c>
      <c r="CN32" s="70">
        <v>0.91666666666666696</v>
      </c>
      <c r="CO32" s="70">
        <v>0.92708333333333304</v>
      </c>
      <c r="CP32" s="70">
        <v>0.9375</v>
      </c>
      <c r="CQ32" s="70">
        <v>0.94791666666666696</v>
      </c>
      <c r="CR32" s="70">
        <v>0.95833333333333304</v>
      </c>
      <c r="CS32" s="70">
        <v>0.96875</v>
      </c>
      <c r="CT32" s="70">
        <v>0.97916666666666696</v>
      </c>
      <c r="CU32" s="70">
        <v>0.98958333333333304</v>
      </c>
    </row>
    <row r="33" spans="1:99" x14ac:dyDescent="0.3">
      <c r="A33" s="88">
        <v>0</v>
      </c>
      <c r="B33" s="71" t="s">
        <v>37</v>
      </c>
      <c r="C33" s="72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58"/>
    </row>
    <row r="34" spans="1:99" x14ac:dyDescent="0.3">
      <c r="A34" s="88"/>
      <c r="B34" s="71" t="s">
        <v>38</v>
      </c>
      <c r="C34" s="72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58"/>
    </row>
    <row r="35" spans="1:99" x14ac:dyDescent="0.3">
      <c r="A35" s="88"/>
      <c r="B35" s="71" t="s">
        <v>39</v>
      </c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58"/>
    </row>
    <row r="36" spans="1:99" x14ac:dyDescent="0.3">
      <c r="A36" s="88"/>
      <c r="B36" s="71" t="s">
        <v>40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58"/>
    </row>
    <row r="37" spans="1:99" x14ac:dyDescent="0.3">
      <c r="A37" s="88">
        <v>1.0416666666666666E-2</v>
      </c>
      <c r="B37" s="71" t="s">
        <v>37</v>
      </c>
      <c r="C37" s="72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58"/>
    </row>
    <row r="38" spans="1:99" x14ac:dyDescent="0.3">
      <c r="A38" s="88"/>
      <c r="B38" s="71" t="s">
        <v>38</v>
      </c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58"/>
    </row>
    <row r="39" spans="1:99" x14ac:dyDescent="0.3">
      <c r="A39" s="88"/>
      <c r="B39" s="71" t="s">
        <v>39</v>
      </c>
      <c r="C39" s="72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58"/>
    </row>
    <row r="40" spans="1:99" x14ac:dyDescent="0.3">
      <c r="A40" s="88"/>
      <c r="B40" s="71" t="s">
        <v>40</v>
      </c>
      <c r="C40" s="72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58"/>
    </row>
    <row r="41" spans="1:99" x14ac:dyDescent="0.3">
      <c r="A41" s="88">
        <v>2.0833333333333301E-2</v>
      </c>
      <c r="B41" s="71" t="s">
        <v>37</v>
      </c>
      <c r="C41" s="72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58"/>
    </row>
    <row r="42" spans="1:99" x14ac:dyDescent="0.3">
      <c r="A42" s="88"/>
      <c r="B42" s="71" t="s">
        <v>38</v>
      </c>
      <c r="C42" s="72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58"/>
    </row>
    <row r="43" spans="1:99" x14ac:dyDescent="0.3">
      <c r="A43" s="88"/>
      <c r="B43" s="71" t="s">
        <v>39</v>
      </c>
      <c r="C43" s="72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58"/>
    </row>
    <row r="44" spans="1:99" x14ac:dyDescent="0.3">
      <c r="A44" s="88"/>
      <c r="B44" s="71" t="s">
        <v>40</v>
      </c>
      <c r="C44" s="72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58"/>
    </row>
    <row r="45" spans="1:99" x14ac:dyDescent="0.3">
      <c r="A45" s="88">
        <v>3.125E-2</v>
      </c>
      <c r="B45" s="71" t="s">
        <v>37</v>
      </c>
      <c r="C45" s="72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58"/>
    </row>
    <row r="46" spans="1:99" x14ac:dyDescent="0.3">
      <c r="A46" s="88"/>
      <c r="B46" s="71" t="s">
        <v>38</v>
      </c>
      <c r="C46" s="72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58"/>
    </row>
    <row r="47" spans="1:99" x14ac:dyDescent="0.3">
      <c r="A47" s="88"/>
      <c r="B47" s="71" t="s">
        <v>39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58"/>
    </row>
    <row r="48" spans="1:99" x14ac:dyDescent="0.3">
      <c r="A48" s="88"/>
      <c r="B48" s="71" t="s">
        <v>40</v>
      </c>
      <c r="C48" s="72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58"/>
    </row>
    <row r="49" spans="1:99" x14ac:dyDescent="0.3">
      <c r="A49" s="88">
        <v>4.1666666666666699E-2</v>
      </c>
      <c r="B49" s="71" t="s">
        <v>37</v>
      </c>
      <c r="C49" s="72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58"/>
    </row>
    <row r="50" spans="1:99" x14ac:dyDescent="0.3">
      <c r="A50" s="88"/>
      <c r="B50" s="71" t="s">
        <v>38</v>
      </c>
      <c r="C50" s="72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58"/>
    </row>
    <row r="51" spans="1:99" x14ac:dyDescent="0.3">
      <c r="A51" s="88"/>
      <c r="B51" s="71" t="s">
        <v>39</v>
      </c>
      <c r="C51" s="72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58"/>
    </row>
    <row r="52" spans="1:99" x14ac:dyDescent="0.3">
      <c r="A52" s="88"/>
      <c r="B52" s="71" t="s">
        <v>40</v>
      </c>
      <c r="C52" s="72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58"/>
    </row>
    <row r="53" spans="1:99" x14ac:dyDescent="0.3">
      <c r="A53" s="88">
        <v>5.2083333333333301E-2</v>
      </c>
      <c r="B53" s="71" t="s">
        <v>37</v>
      </c>
      <c r="C53" s="72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58"/>
    </row>
    <row r="54" spans="1:99" x14ac:dyDescent="0.3">
      <c r="A54" s="88"/>
      <c r="B54" s="71" t="s">
        <v>38</v>
      </c>
      <c r="C54" s="72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58"/>
    </row>
    <row r="55" spans="1:99" x14ac:dyDescent="0.3">
      <c r="A55" s="88"/>
      <c r="B55" s="71" t="s">
        <v>39</v>
      </c>
      <c r="C55" s="72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58"/>
    </row>
    <row r="56" spans="1:99" x14ac:dyDescent="0.3">
      <c r="A56" s="88"/>
      <c r="B56" s="71" t="s">
        <v>40</v>
      </c>
      <c r="C56" s="72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58"/>
    </row>
    <row r="57" spans="1:99" x14ac:dyDescent="0.3">
      <c r="A57" s="88">
        <v>6.25E-2</v>
      </c>
      <c r="B57" s="71" t="s">
        <v>37</v>
      </c>
      <c r="C57" s="72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58"/>
    </row>
    <row r="58" spans="1:99" x14ac:dyDescent="0.3">
      <c r="A58" s="88"/>
      <c r="B58" s="71" t="s">
        <v>38</v>
      </c>
      <c r="C58" s="72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58"/>
    </row>
    <row r="59" spans="1:99" x14ac:dyDescent="0.3">
      <c r="A59" s="88"/>
      <c r="B59" s="71" t="s">
        <v>39</v>
      </c>
      <c r="C59" s="72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58"/>
    </row>
    <row r="60" spans="1:99" x14ac:dyDescent="0.3">
      <c r="A60" s="88"/>
      <c r="B60" s="71" t="s">
        <v>40</v>
      </c>
      <c r="C60" s="72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58"/>
    </row>
    <row r="61" spans="1:99" x14ac:dyDescent="0.3">
      <c r="A61" s="88">
        <v>7.2916666666666699E-2</v>
      </c>
      <c r="B61" s="71" t="s">
        <v>37</v>
      </c>
      <c r="C61" s="72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58"/>
    </row>
    <row r="62" spans="1:99" x14ac:dyDescent="0.3">
      <c r="A62" s="88"/>
      <c r="B62" s="71" t="s">
        <v>38</v>
      </c>
      <c r="C62" s="72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58"/>
    </row>
    <row r="63" spans="1:99" x14ac:dyDescent="0.3">
      <c r="A63" s="88"/>
      <c r="B63" s="71" t="s">
        <v>39</v>
      </c>
      <c r="C63" s="72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58"/>
    </row>
    <row r="64" spans="1:99" x14ac:dyDescent="0.3">
      <c r="A64" s="88"/>
      <c r="B64" s="71" t="s">
        <v>40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58"/>
    </row>
    <row r="65" spans="1:99" x14ac:dyDescent="0.3">
      <c r="A65" s="88">
        <v>8.3333333333333301E-2</v>
      </c>
      <c r="B65" s="71" t="s">
        <v>37</v>
      </c>
      <c r="C65" s="72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58"/>
    </row>
    <row r="66" spans="1:99" x14ac:dyDescent="0.3">
      <c r="A66" s="88"/>
      <c r="B66" s="71" t="s">
        <v>38</v>
      </c>
      <c r="C66" s="72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58"/>
    </row>
    <row r="67" spans="1:99" x14ac:dyDescent="0.3">
      <c r="A67" s="88"/>
      <c r="B67" s="71" t="s">
        <v>39</v>
      </c>
      <c r="C67" s="72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58"/>
    </row>
    <row r="68" spans="1:99" x14ac:dyDescent="0.3">
      <c r="A68" s="88"/>
      <c r="B68" s="71" t="s">
        <v>40</v>
      </c>
      <c r="C68" s="72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58"/>
    </row>
    <row r="69" spans="1:99" x14ac:dyDescent="0.3">
      <c r="A69" s="88">
        <v>9.375E-2</v>
      </c>
      <c r="B69" s="71" t="s">
        <v>37</v>
      </c>
      <c r="C69" s="72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58"/>
    </row>
    <row r="70" spans="1:99" x14ac:dyDescent="0.3">
      <c r="A70" s="88"/>
      <c r="B70" s="71" t="s">
        <v>38</v>
      </c>
      <c r="C70" s="72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58"/>
    </row>
    <row r="71" spans="1:99" x14ac:dyDescent="0.3">
      <c r="A71" s="88"/>
      <c r="B71" s="71" t="s">
        <v>39</v>
      </c>
      <c r="C71" s="72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58"/>
    </row>
    <row r="72" spans="1:99" x14ac:dyDescent="0.3">
      <c r="A72" s="88"/>
      <c r="B72" s="71" t="s">
        <v>40</v>
      </c>
      <c r="C72" s="72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58"/>
    </row>
    <row r="73" spans="1:99" x14ac:dyDescent="0.3">
      <c r="A73" s="88">
        <v>0.104166666666667</v>
      </c>
      <c r="B73" s="71" t="s">
        <v>37</v>
      </c>
      <c r="C73" s="72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58"/>
    </row>
    <row r="74" spans="1:99" x14ac:dyDescent="0.3">
      <c r="A74" s="88"/>
      <c r="B74" s="71" t="s">
        <v>38</v>
      </c>
      <c r="C74" s="72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58"/>
    </row>
    <row r="75" spans="1:99" x14ac:dyDescent="0.3">
      <c r="A75" s="88"/>
      <c r="B75" s="71" t="s">
        <v>39</v>
      </c>
      <c r="C75" s="72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58"/>
    </row>
    <row r="76" spans="1:99" x14ac:dyDescent="0.3">
      <c r="A76" s="88"/>
      <c r="B76" s="71" t="s">
        <v>40</v>
      </c>
      <c r="C76" s="72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58"/>
    </row>
    <row r="77" spans="1:99" x14ac:dyDescent="0.3">
      <c r="A77" s="88">
        <v>0.114583333333333</v>
      </c>
      <c r="B77" s="71" t="s">
        <v>37</v>
      </c>
      <c r="C77" s="72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58"/>
    </row>
    <row r="78" spans="1:99" x14ac:dyDescent="0.3">
      <c r="A78" s="88"/>
      <c r="B78" s="71" t="s">
        <v>38</v>
      </c>
      <c r="C78" s="72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58"/>
    </row>
    <row r="79" spans="1:99" x14ac:dyDescent="0.3">
      <c r="A79" s="88"/>
      <c r="B79" s="71" t="s">
        <v>39</v>
      </c>
      <c r="C79" s="72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58"/>
    </row>
    <row r="80" spans="1:99" x14ac:dyDescent="0.3">
      <c r="A80" s="88"/>
      <c r="B80" s="71" t="s">
        <v>40</v>
      </c>
      <c r="C80" s="72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58"/>
    </row>
    <row r="81" spans="1:99" x14ac:dyDescent="0.3">
      <c r="A81" s="88">
        <v>0.125</v>
      </c>
      <c r="B81" s="71" t="s">
        <v>37</v>
      </c>
      <c r="C81" s="72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58"/>
    </row>
    <row r="82" spans="1:99" x14ac:dyDescent="0.3">
      <c r="A82" s="88"/>
      <c r="B82" s="71" t="s">
        <v>38</v>
      </c>
      <c r="C82" s="72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58"/>
    </row>
    <row r="83" spans="1:99" x14ac:dyDescent="0.3">
      <c r="A83" s="88"/>
      <c r="B83" s="71" t="s">
        <v>39</v>
      </c>
      <c r="C83" s="72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58"/>
    </row>
    <row r="84" spans="1:99" x14ac:dyDescent="0.3">
      <c r="A84" s="88"/>
      <c r="B84" s="71" t="s">
        <v>40</v>
      </c>
      <c r="C84" s="72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58"/>
    </row>
    <row r="85" spans="1:99" x14ac:dyDescent="0.3">
      <c r="A85" s="88">
        <v>0.13541666666666699</v>
      </c>
      <c r="B85" s="71" t="s">
        <v>37</v>
      </c>
      <c r="C85" s="72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58"/>
    </row>
    <row r="86" spans="1:99" x14ac:dyDescent="0.3">
      <c r="A86" s="88"/>
      <c r="B86" s="71" t="s">
        <v>38</v>
      </c>
      <c r="C86" s="72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58"/>
    </row>
    <row r="87" spans="1:99" x14ac:dyDescent="0.3">
      <c r="A87" s="88"/>
      <c r="B87" s="71" t="s">
        <v>39</v>
      </c>
      <c r="C87" s="72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58"/>
    </row>
    <row r="88" spans="1:99" x14ac:dyDescent="0.3">
      <c r="A88" s="88"/>
      <c r="B88" s="71" t="s">
        <v>40</v>
      </c>
      <c r="C88" s="72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58"/>
    </row>
    <row r="89" spans="1:99" x14ac:dyDescent="0.3">
      <c r="A89" s="88">
        <v>0.14583333333333301</v>
      </c>
      <c r="B89" s="71" t="s">
        <v>37</v>
      </c>
      <c r="C89" s="72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58"/>
    </row>
    <row r="90" spans="1:99" x14ac:dyDescent="0.3">
      <c r="A90" s="88"/>
      <c r="B90" s="71" t="s">
        <v>38</v>
      </c>
      <c r="C90" s="72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58"/>
    </row>
    <row r="91" spans="1:99" x14ac:dyDescent="0.3">
      <c r="A91" s="88"/>
      <c r="B91" s="71" t="s">
        <v>39</v>
      </c>
      <c r="C91" s="72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58"/>
    </row>
    <row r="92" spans="1:99" x14ac:dyDescent="0.3">
      <c r="A92" s="88"/>
      <c r="B92" s="71" t="s">
        <v>40</v>
      </c>
      <c r="C92" s="72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58"/>
    </row>
    <row r="93" spans="1:99" x14ac:dyDescent="0.3">
      <c r="A93" s="88">
        <v>0.15625</v>
      </c>
      <c r="B93" s="71" t="s">
        <v>37</v>
      </c>
      <c r="C93" s="72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58"/>
    </row>
    <row r="94" spans="1:99" x14ac:dyDescent="0.3">
      <c r="A94" s="88"/>
      <c r="B94" s="71" t="s">
        <v>38</v>
      </c>
      <c r="C94" s="72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58"/>
    </row>
    <row r="95" spans="1:99" x14ac:dyDescent="0.3">
      <c r="A95" s="88"/>
      <c r="B95" s="71" t="s">
        <v>39</v>
      </c>
      <c r="C95" s="72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58"/>
    </row>
    <row r="96" spans="1:99" x14ac:dyDescent="0.3">
      <c r="A96" s="88"/>
      <c r="B96" s="71" t="s">
        <v>40</v>
      </c>
      <c r="C96" s="72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58"/>
    </row>
    <row r="97" spans="1:99" x14ac:dyDescent="0.3">
      <c r="A97" s="88">
        <v>0.16666666666666699</v>
      </c>
      <c r="B97" s="71" t="s">
        <v>37</v>
      </c>
      <c r="C97" s="72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58"/>
    </row>
    <row r="98" spans="1:99" x14ac:dyDescent="0.3">
      <c r="A98" s="88"/>
      <c r="B98" s="71" t="s">
        <v>38</v>
      </c>
      <c r="C98" s="72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58"/>
    </row>
    <row r="99" spans="1:99" x14ac:dyDescent="0.3">
      <c r="A99" s="88"/>
      <c r="B99" s="71" t="s">
        <v>39</v>
      </c>
      <c r="C99" s="72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58"/>
    </row>
    <row r="100" spans="1:99" x14ac:dyDescent="0.3">
      <c r="A100" s="88"/>
      <c r="B100" s="71" t="s">
        <v>40</v>
      </c>
      <c r="C100" s="72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58"/>
    </row>
    <row r="101" spans="1:99" x14ac:dyDescent="0.3">
      <c r="A101" s="88">
        <v>0.17708333333333301</v>
      </c>
      <c r="B101" s="71" t="s">
        <v>37</v>
      </c>
      <c r="C101" s="72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58"/>
    </row>
    <row r="102" spans="1:99" x14ac:dyDescent="0.3">
      <c r="A102" s="88"/>
      <c r="B102" s="71" t="s">
        <v>38</v>
      </c>
      <c r="C102" s="72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58"/>
    </row>
    <row r="103" spans="1:99" x14ac:dyDescent="0.3">
      <c r="A103" s="88"/>
      <c r="B103" s="71" t="s">
        <v>39</v>
      </c>
      <c r="C103" s="72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58"/>
    </row>
    <row r="104" spans="1:99" x14ac:dyDescent="0.3">
      <c r="A104" s="88"/>
      <c r="B104" s="71" t="s">
        <v>40</v>
      </c>
      <c r="C104" s="72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58"/>
    </row>
    <row r="105" spans="1:99" x14ac:dyDescent="0.3">
      <c r="A105" s="88">
        <v>0.1875</v>
      </c>
      <c r="B105" s="71" t="s">
        <v>37</v>
      </c>
      <c r="C105" s="72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58"/>
    </row>
    <row r="106" spans="1:99" x14ac:dyDescent="0.3">
      <c r="A106" s="88"/>
      <c r="B106" s="71" t="s">
        <v>38</v>
      </c>
      <c r="C106" s="72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58"/>
    </row>
    <row r="107" spans="1:99" x14ac:dyDescent="0.3">
      <c r="A107" s="88"/>
      <c r="B107" s="71" t="s">
        <v>39</v>
      </c>
      <c r="C107" s="72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58"/>
    </row>
    <row r="108" spans="1:99" x14ac:dyDescent="0.3">
      <c r="A108" s="88"/>
      <c r="B108" s="71" t="s">
        <v>40</v>
      </c>
      <c r="C108" s="72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58"/>
    </row>
    <row r="109" spans="1:99" x14ac:dyDescent="0.3">
      <c r="A109" s="88">
        <v>0.19791666666666699</v>
      </c>
      <c r="B109" s="71" t="s">
        <v>37</v>
      </c>
      <c r="C109" s="72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58"/>
    </row>
    <row r="110" spans="1:99" x14ac:dyDescent="0.3">
      <c r="A110" s="88"/>
      <c r="B110" s="71" t="s">
        <v>38</v>
      </c>
      <c r="C110" s="72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58"/>
    </row>
    <row r="111" spans="1:99" x14ac:dyDescent="0.3">
      <c r="A111" s="88"/>
      <c r="B111" s="71" t="s">
        <v>39</v>
      </c>
      <c r="C111" s="72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58"/>
    </row>
    <row r="112" spans="1:99" x14ac:dyDescent="0.3">
      <c r="A112" s="88"/>
      <c r="B112" s="71" t="s">
        <v>40</v>
      </c>
      <c r="C112" s="72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58"/>
    </row>
    <row r="113" spans="1:99" x14ac:dyDescent="0.3">
      <c r="A113" s="88">
        <v>0.20833333333333301</v>
      </c>
      <c r="B113" s="71" t="s">
        <v>37</v>
      </c>
      <c r="C113" s="72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58"/>
    </row>
    <row r="114" spans="1:99" x14ac:dyDescent="0.3">
      <c r="A114" s="88"/>
      <c r="B114" s="71" t="s">
        <v>38</v>
      </c>
      <c r="C114" s="72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58"/>
    </row>
    <row r="115" spans="1:99" x14ac:dyDescent="0.3">
      <c r="A115" s="88"/>
      <c r="B115" s="71" t="s">
        <v>39</v>
      </c>
      <c r="C115" s="72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58"/>
    </row>
    <row r="116" spans="1:99" x14ac:dyDescent="0.3">
      <c r="A116" s="88"/>
      <c r="B116" s="71" t="s">
        <v>40</v>
      </c>
      <c r="C116" s="72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58"/>
    </row>
    <row r="117" spans="1:99" x14ac:dyDescent="0.3">
      <c r="A117" s="88">
        <v>0.21875</v>
      </c>
      <c r="B117" s="71" t="s">
        <v>37</v>
      </c>
      <c r="C117" s="72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58"/>
    </row>
    <row r="118" spans="1:99" x14ac:dyDescent="0.3">
      <c r="A118" s="88"/>
      <c r="B118" s="71" t="s">
        <v>38</v>
      </c>
      <c r="C118" s="72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58"/>
    </row>
    <row r="119" spans="1:99" x14ac:dyDescent="0.3">
      <c r="A119" s="88"/>
      <c r="B119" s="71" t="s">
        <v>39</v>
      </c>
      <c r="C119" s="72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58"/>
    </row>
    <row r="120" spans="1:99" x14ac:dyDescent="0.3">
      <c r="A120" s="88"/>
      <c r="B120" s="71" t="s">
        <v>40</v>
      </c>
      <c r="C120" s="72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58"/>
    </row>
    <row r="121" spans="1:99" x14ac:dyDescent="0.3">
      <c r="A121" s="88">
        <v>0.22916666666666699</v>
      </c>
      <c r="B121" s="71" t="s">
        <v>37</v>
      </c>
      <c r="C121" s="72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58"/>
    </row>
    <row r="122" spans="1:99" x14ac:dyDescent="0.3">
      <c r="A122" s="88"/>
      <c r="B122" s="71" t="s">
        <v>38</v>
      </c>
      <c r="C122" s="72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58"/>
    </row>
    <row r="123" spans="1:99" x14ac:dyDescent="0.3">
      <c r="A123" s="88"/>
      <c r="B123" s="71" t="s">
        <v>39</v>
      </c>
      <c r="C123" s="72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58"/>
    </row>
    <row r="124" spans="1:99" x14ac:dyDescent="0.3">
      <c r="A124" s="88"/>
      <c r="B124" s="71" t="s">
        <v>40</v>
      </c>
      <c r="C124" s="72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58"/>
    </row>
    <row r="125" spans="1:99" x14ac:dyDescent="0.3">
      <c r="A125" s="88">
        <v>0.23958333333333301</v>
      </c>
      <c r="B125" s="71" t="s">
        <v>37</v>
      </c>
      <c r="C125" s="72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58"/>
    </row>
    <row r="126" spans="1:99" x14ac:dyDescent="0.3">
      <c r="A126" s="88"/>
      <c r="B126" s="71" t="s">
        <v>38</v>
      </c>
      <c r="C126" s="72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58"/>
    </row>
    <row r="127" spans="1:99" x14ac:dyDescent="0.3">
      <c r="A127" s="88"/>
      <c r="B127" s="71" t="s">
        <v>39</v>
      </c>
      <c r="C127" s="72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58"/>
    </row>
    <row r="128" spans="1:99" x14ac:dyDescent="0.3">
      <c r="A128" s="88"/>
      <c r="B128" s="71" t="s">
        <v>40</v>
      </c>
      <c r="C128" s="72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58"/>
    </row>
    <row r="129" spans="1:99" x14ac:dyDescent="0.3">
      <c r="A129" s="88">
        <v>0.25</v>
      </c>
      <c r="B129" s="71" t="s">
        <v>37</v>
      </c>
      <c r="C129" s="72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58"/>
    </row>
    <row r="130" spans="1:99" x14ac:dyDescent="0.3">
      <c r="A130" s="88"/>
      <c r="B130" s="71" t="s">
        <v>38</v>
      </c>
      <c r="C130" s="72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58"/>
    </row>
    <row r="131" spans="1:99" x14ac:dyDescent="0.3">
      <c r="A131" s="88"/>
      <c r="B131" s="71" t="s">
        <v>39</v>
      </c>
      <c r="C131" s="72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58"/>
    </row>
    <row r="132" spans="1:99" x14ac:dyDescent="0.3">
      <c r="A132" s="88"/>
      <c r="B132" s="71" t="s">
        <v>40</v>
      </c>
      <c r="C132" s="72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58"/>
    </row>
    <row r="133" spans="1:99" x14ac:dyDescent="0.3">
      <c r="A133" s="88">
        <v>0.26041666666666702</v>
      </c>
      <c r="B133" s="71" t="s">
        <v>37</v>
      </c>
      <c r="C133" s="72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58"/>
    </row>
    <row r="134" spans="1:99" x14ac:dyDescent="0.3">
      <c r="A134" s="88"/>
      <c r="B134" s="71" t="s">
        <v>38</v>
      </c>
      <c r="C134" s="72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58"/>
    </row>
    <row r="135" spans="1:99" x14ac:dyDescent="0.3">
      <c r="A135" s="88"/>
      <c r="B135" s="71" t="s">
        <v>39</v>
      </c>
      <c r="C135" s="72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58"/>
    </row>
    <row r="136" spans="1:99" x14ac:dyDescent="0.3">
      <c r="A136" s="88"/>
      <c r="B136" s="71" t="s">
        <v>40</v>
      </c>
      <c r="C136" s="72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58"/>
    </row>
    <row r="137" spans="1:99" x14ac:dyDescent="0.3">
      <c r="A137" s="88">
        <v>0.27083333333333298</v>
      </c>
      <c r="B137" s="71" t="s">
        <v>37</v>
      </c>
      <c r="C137" s="72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58"/>
    </row>
    <row r="138" spans="1:99" x14ac:dyDescent="0.3">
      <c r="A138" s="88"/>
      <c r="B138" s="71" t="s">
        <v>38</v>
      </c>
      <c r="C138" s="72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58"/>
    </row>
    <row r="139" spans="1:99" x14ac:dyDescent="0.3">
      <c r="A139" s="88"/>
      <c r="B139" s="71" t="s">
        <v>39</v>
      </c>
      <c r="C139" s="72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58"/>
    </row>
    <row r="140" spans="1:99" x14ac:dyDescent="0.3">
      <c r="A140" s="88"/>
      <c r="B140" s="71" t="s">
        <v>40</v>
      </c>
      <c r="C140" s="72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58"/>
    </row>
    <row r="141" spans="1:99" x14ac:dyDescent="0.3">
      <c r="A141" s="88">
        <v>0.28125</v>
      </c>
      <c r="B141" s="71" t="s">
        <v>37</v>
      </c>
      <c r="C141" s="72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58"/>
    </row>
    <row r="142" spans="1:99" x14ac:dyDescent="0.3">
      <c r="A142" s="88"/>
      <c r="B142" s="71" t="s">
        <v>38</v>
      </c>
      <c r="C142" s="72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58"/>
    </row>
    <row r="143" spans="1:99" x14ac:dyDescent="0.3">
      <c r="A143" s="88"/>
      <c r="B143" s="71" t="s">
        <v>39</v>
      </c>
      <c r="C143" s="72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58"/>
    </row>
    <row r="144" spans="1:99" x14ac:dyDescent="0.3">
      <c r="A144" s="88"/>
      <c r="B144" s="71" t="s">
        <v>40</v>
      </c>
      <c r="C144" s="72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58"/>
    </row>
    <row r="145" spans="1:99" x14ac:dyDescent="0.3">
      <c r="A145" s="88">
        <v>0.29166666666666702</v>
      </c>
      <c r="B145" s="71" t="s">
        <v>37</v>
      </c>
      <c r="C145" s="72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58"/>
    </row>
    <row r="146" spans="1:99" x14ac:dyDescent="0.3">
      <c r="A146" s="88"/>
      <c r="B146" s="71" t="s">
        <v>38</v>
      </c>
      <c r="C146" s="72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58"/>
    </row>
    <row r="147" spans="1:99" x14ac:dyDescent="0.3">
      <c r="A147" s="88"/>
      <c r="B147" s="71" t="s">
        <v>39</v>
      </c>
      <c r="C147" s="72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58"/>
    </row>
    <row r="148" spans="1:99" x14ac:dyDescent="0.3">
      <c r="A148" s="88"/>
      <c r="B148" s="71" t="s">
        <v>40</v>
      </c>
      <c r="C148" s="72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58"/>
    </row>
    <row r="149" spans="1:99" x14ac:dyDescent="0.3">
      <c r="A149" s="88">
        <v>0.30208333333333298</v>
      </c>
      <c r="B149" s="71" t="s">
        <v>37</v>
      </c>
      <c r="C149" s="72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58"/>
    </row>
    <row r="150" spans="1:99" x14ac:dyDescent="0.3">
      <c r="A150" s="88"/>
      <c r="B150" s="71" t="s">
        <v>38</v>
      </c>
      <c r="C150" s="72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58"/>
    </row>
    <row r="151" spans="1:99" x14ac:dyDescent="0.3">
      <c r="A151" s="88"/>
      <c r="B151" s="71" t="s">
        <v>39</v>
      </c>
      <c r="C151" s="72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58"/>
    </row>
    <row r="152" spans="1:99" x14ac:dyDescent="0.3">
      <c r="A152" s="88"/>
      <c r="B152" s="71" t="s">
        <v>40</v>
      </c>
      <c r="C152" s="72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58"/>
    </row>
    <row r="153" spans="1:99" x14ac:dyDescent="0.3">
      <c r="A153" s="88">
        <v>0.3125</v>
      </c>
      <c r="B153" s="71" t="s">
        <v>37</v>
      </c>
      <c r="C153" s="72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58"/>
    </row>
    <row r="154" spans="1:99" x14ac:dyDescent="0.3">
      <c r="A154" s="88"/>
      <c r="B154" s="71" t="s">
        <v>38</v>
      </c>
      <c r="C154" s="72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58"/>
    </row>
    <row r="155" spans="1:99" x14ac:dyDescent="0.3">
      <c r="A155" s="88"/>
      <c r="B155" s="71" t="s">
        <v>39</v>
      </c>
      <c r="C155" s="72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58"/>
    </row>
    <row r="156" spans="1:99" x14ac:dyDescent="0.3">
      <c r="A156" s="88"/>
      <c r="B156" s="71" t="s">
        <v>40</v>
      </c>
      <c r="C156" s="72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58"/>
    </row>
    <row r="157" spans="1:99" x14ac:dyDescent="0.3">
      <c r="A157" s="88">
        <v>0.32291666666666702</v>
      </c>
      <c r="B157" s="71" t="s">
        <v>37</v>
      </c>
      <c r="C157" s="72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58"/>
    </row>
    <row r="158" spans="1:99" x14ac:dyDescent="0.3">
      <c r="A158" s="88"/>
      <c r="B158" s="71" t="s">
        <v>38</v>
      </c>
      <c r="C158" s="72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58"/>
    </row>
    <row r="159" spans="1:99" x14ac:dyDescent="0.3">
      <c r="A159" s="88"/>
      <c r="B159" s="71" t="s">
        <v>39</v>
      </c>
      <c r="C159" s="72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58"/>
    </row>
    <row r="160" spans="1:99" x14ac:dyDescent="0.3">
      <c r="A160" s="88"/>
      <c r="B160" s="71" t="s">
        <v>40</v>
      </c>
      <c r="C160" s="72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58"/>
    </row>
    <row r="161" spans="1:99" x14ac:dyDescent="0.3">
      <c r="A161" s="88">
        <v>0.33333333333333298</v>
      </c>
      <c r="B161" s="71" t="s">
        <v>37</v>
      </c>
      <c r="C161" s="72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58"/>
    </row>
    <row r="162" spans="1:99" x14ac:dyDescent="0.3">
      <c r="A162" s="88"/>
      <c r="B162" s="71" t="s">
        <v>38</v>
      </c>
      <c r="C162" s="72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58"/>
    </row>
    <row r="163" spans="1:99" x14ac:dyDescent="0.3">
      <c r="A163" s="88"/>
      <c r="B163" s="71" t="s">
        <v>39</v>
      </c>
      <c r="C163" s="72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58"/>
    </row>
    <row r="164" spans="1:99" x14ac:dyDescent="0.3">
      <c r="A164" s="88"/>
      <c r="B164" s="71" t="s">
        <v>40</v>
      </c>
      <c r="C164" s="72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58"/>
    </row>
    <row r="165" spans="1:99" x14ac:dyDescent="0.3">
      <c r="A165" s="88">
        <v>0.34375</v>
      </c>
      <c r="B165" s="71" t="s">
        <v>37</v>
      </c>
      <c r="C165" s="72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58"/>
    </row>
    <row r="166" spans="1:99" x14ac:dyDescent="0.3">
      <c r="A166" s="88"/>
      <c r="B166" s="71" t="s">
        <v>38</v>
      </c>
      <c r="C166" s="72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58"/>
    </row>
    <row r="167" spans="1:99" x14ac:dyDescent="0.3">
      <c r="A167" s="88"/>
      <c r="B167" s="71" t="s">
        <v>39</v>
      </c>
      <c r="C167" s="72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73"/>
      <c r="CB167" s="73"/>
      <c r="CC167" s="73"/>
      <c r="CD167" s="73"/>
      <c r="CE167" s="73"/>
      <c r="CF167" s="73"/>
      <c r="CG167" s="73"/>
      <c r="CH167" s="73"/>
      <c r="CI167" s="73"/>
      <c r="CJ167" s="73"/>
      <c r="CK167" s="73"/>
      <c r="CL167" s="73"/>
      <c r="CM167" s="73"/>
      <c r="CN167" s="73"/>
      <c r="CO167" s="73"/>
      <c r="CP167" s="73"/>
      <c r="CQ167" s="73"/>
      <c r="CR167" s="73"/>
      <c r="CS167" s="73"/>
      <c r="CT167" s="73"/>
      <c r="CU167" s="58"/>
    </row>
    <row r="168" spans="1:99" x14ac:dyDescent="0.3">
      <c r="A168" s="88"/>
      <c r="B168" s="71" t="s">
        <v>40</v>
      </c>
      <c r="C168" s="72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73"/>
      <c r="BL168" s="73"/>
      <c r="BM168" s="73"/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58"/>
    </row>
    <row r="169" spans="1:99" x14ac:dyDescent="0.3">
      <c r="A169" s="88">
        <v>0.35416666666666702</v>
      </c>
      <c r="B169" s="71" t="s">
        <v>37</v>
      </c>
      <c r="C169" s="72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3"/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58"/>
    </row>
    <row r="170" spans="1:99" x14ac:dyDescent="0.3">
      <c r="A170" s="88"/>
      <c r="B170" s="71" t="s">
        <v>38</v>
      </c>
      <c r="C170" s="72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58"/>
    </row>
    <row r="171" spans="1:99" x14ac:dyDescent="0.3">
      <c r="A171" s="88"/>
      <c r="B171" s="71" t="s">
        <v>39</v>
      </c>
      <c r="C171" s="72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3"/>
      <c r="BE171" s="73"/>
      <c r="BF171" s="73"/>
      <c r="BG171" s="73"/>
      <c r="BH171" s="73"/>
      <c r="BI171" s="73"/>
      <c r="BJ171" s="73"/>
      <c r="BK171" s="73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58"/>
    </row>
    <row r="172" spans="1:99" x14ac:dyDescent="0.3">
      <c r="A172" s="88"/>
      <c r="B172" s="71" t="s">
        <v>40</v>
      </c>
      <c r="C172" s="72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58"/>
    </row>
    <row r="173" spans="1:99" x14ac:dyDescent="0.3">
      <c r="A173" s="88">
        <v>0.36458333333333298</v>
      </c>
      <c r="B173" s="71" t="s">
        <v>37</v>
      </c>
      <c r="C173" s="72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58"/>
    </row>
    <row r="174" spans="1:99" x14ac:dyDescent="0.3">
      <c r="A174" s="88"/>
      <c r="B174" s="71" t="s">
        <v>38</v>
      </c>
      <c r="C174" s="72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3"/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58"/>
    </row>
    <row r="175" spans="1:99" x14ac:dyDescent="0.3">
      <c r="A175" s="88"/>
      <c r="B175" s="71" t="s">
        <v>39</v>
      </c>
      <c r="C175" s="72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58"/>
    </row>
    <row r="176" spans="1:99" x14ac:dyDescent="0.3">
      <c r="A176" s="88"/>
      <c r="B176" s="71" t="s">
        <v>40</v>
      </c>
      <c r="C176" s="72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58"/>
    </row>
    <row r="177" spans="1:99" x14ac:dyDescent="0.3">
      <c r="A177" s="88">
        <v>0.375</v>
      </c>
      <c r="B177" s="71" t="s">
        <v>37</v>
      </c>
      <c r="C177" s="72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58"/>
    </row>
    <row r="178" spans="1:99" x14ac:dyDescent="0.3">
      <c r="A178" s="88"/>
      <c r="B178" s="71" t="s">
        <v>38</v>
      </c>
      <c r="C178" s="72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/>
      <c r="CA178" s="73"/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58"/>
    </row>
    <row r="179" spans="1:99" x14ac:dyDescent="0.3">
      <c r="A179" s="88"/>
      <c r="B179" s="71" t="s">
        <v>39</v>
      </c>
      <c r="C179" s="72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/>
      <c r="CA179" s="73"/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58"/>
    </row>
    <row r="180" spans="1:99" x14ac:dyDescent="0.3">
      <c r="A180" s="88"/>
      <c r="B180" s="71" t="s">
        <v>40</v>
      </c>
      <c r="C180" s="72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58"/>
    </row>
    <row r="181" spans="1:99" x14ac:dyDescent="0.3">
      <c r="A181" s="88">
        <v>0.38541666666666702</v>
      </c>
      <c r="B181" s="71" t="s">
        <v>37</v>
      </c>
      <c r="C181" s="72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58"/>
    </row>
    <row r="182" spans="1:99" x14ac:dyDescent="0.3">
      <c r="A182" s="88"/>
      <c r="B182" s="71" t="s">
        <v>38</v>
      </c>
      <c r="C182" s="72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58"/>
    </row>
    <row r="183" spans="1:99" x14ac:dyDescent="0.3">
      <c r="A183" s="88"/>
      <c r="B183" s="71" t="s">
        <v>39</v>
      </c>
      <c r="C183" s="72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58"/>
    </row>
    <row r="184" spans="1:99" x14ac:dyDescent="0.3">
      <c r="A184" s="88"/>
      <c r="B184" s="71" t="s">
        <v>40</v>
      </c>
      <c r="C184" s="72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58"/>
    </row>
    <row r="185" spans="1:99" x14ac:dyDescent="0.3">
      <c r="A185" s="88">
        <v>0.39583333333333298</v>
      </c>
      <c r="B185" s="71" t="s">
        <v>37</v>
      </c>
      <c r="C185" s="72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58"/>
    </row>
    <row r="186" spans="1:99" x14ac:dyDescent="0.3">
      <c r="A186" s="88"/>
      <c r="B186" s="71" t="s">
        <v>38</v>
      </c>
      <c r="C186" s="72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58"/>
    </row>
    <row r="187" spans="1:99" x14ac:dyDescent="0.3">
      <c r="A187" s="88"/>
      <c r="B187" s="71" t="s">
        <v>39</v>
      </c>
      <c r="C187" s="72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58"/>
    </row>
    <row r="188" spans="1:99" x14ac:dyDescent="0.3">
      <c r="A188" s="88"/>
      <c r="B188" s="71" t="s">
        <v>40</v>
      </c>
      <c r="C188" s="72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58"/>
    </row>
    <row r="189" spans="1:99" x14ac:dyDescent="0.3">
      <c r="A189" s="88">
        <v>0.40625</v>
      </c>
      <c r="B189" s="71" t="s">
        <v>37</v>
      </c>
      <c r="C189" s="72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58"/>
    </row>
    <row r="190" spans="1:99" x14ac:dyDescent="0.3">
      <c r="A190" s="88"/>
      <c r="B190" s="71" t="s">
        <v>38</v>
      </c>
      <c r="C190" s="72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58"/>
    </row>
    <row r="191" spans="1:99" x14ac:dyDescent="0.3">
      <c r="A191" s="88"/>
      <c r="B191" s="71" t="s">
        <v>39</v>
      </c>
      <c r="C191" s="72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58"/>
    </row>
    <row r="192" spans="1:99" x14ac:dyDescent="0.3">
      <c r="A192" s="88"/>
      <c r="B192" s="71" t="s">
        <v>40</v>
      </c>
      <c r="C192" s="72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58"/>
    </row>
    <row r="193" spans="1:99" x14ac:dyDescent="0.3">
      <c r="A193" s="88">
        <v>0.41666666666666702</v>
      </c>
      <c r="B193" s="71" t="s">
        <v>37</v>
      </c>
      <c r="C193" s="72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58"/>
    </row>
    <row r="194" spans="1:99" x14ac:dyDescent="0.3">
      <c r="A194" s="88"/>
      <c r="B194" s="71" t="s">
        <v>38</v>
      </c>
      <c r="C194" s="72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/>
      <c r="CA194" s="73"/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58"/>
    </row>
    <row r="195" spans="1:99" x14ac:dyDescent="0.3">
      <c r="A195" s="88"/>
      <c r="B195" s="71" t="s">
        <v>39</v>
      </c>
      <c r="C195" s="72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58"/>
    </row>
    <row r="196" spans="1:99" x14ac:dyDescent="0.3">
      <c r="A196" s="88"/>
      <c r="B196" s="71" t="s">
        <v>40</v>
      </c>
      <c r="C196" s="72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58"/>
    </row>
    <row r="197" spans="1:99" x14ac:dyDescent="0.3">
      <c r="A197" s="88">
        <v>0.42708333333333298</v>
      </c>
      <c r="B197" s="71" t="s">
        <v>37</v>
      </c>
      <c r="C197" s="72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58"/>
    </row>
    <row r="198" spans="1:99" x14ac:dyDescent="0.3">
      <c r="A198" s="88"/>
      <c r="B198" s="71" t="s">
        <v>38</v>
      </c>
      <c r="C198" s="72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58"/>
    </row>
    <row r="199" spans="1:99" x14ac:dyDescent="0.3">
      <c r="A199" s="88"/>
      <c r="B199" s="71" t="s">
        <v>39</v>
      </c>
      <c r="C199" s="72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58"/>
    </row>
    <row r="200" spans="1:99" x14ac:dyDescent="0.3">
      <c r="A200" s="88"/>
      <c r="B200" s="71" t="s">
        <v>40</v>
      </c>
      <c r="C200" s="72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58"/>
    </row>
    <row r="201" spans="1:99" x14ac:dyDescent="0.3">
      <c r="A201" s="88">
        <v>0.4375</v>
      </c>
      <c r="B201" s="71" t="s">
        <v>37</v>
      </c>
      <c r="C201" s="72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58"/>
    </row>
    <row r="202" spans="1:99" x14ac:dyDescent="0.3">
      <c r="A202" s="88"/>
      <c r="B202" s="71" t="s">
        <v>38</v>
      </c>
      <c r="C202" s="72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58"/>
    </row>
    <row r="203" spans="1:99" x14ac:dyDescent="0.3">
      <c r="A203" s="88"/>
      <c r="B203" s="71" t="s">
        <v>39</v>
      </c>
      <c r="C203" s="72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58"/>
    </row>
    <row r="204" spans="1:99" x14ac:dyDescent="0.3">
      <c r="A204" s="88"/>
      <c r="B204" s="71" t="s">
        <v>40</v>
      </c>
      <c r="C204" s="72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58"/>
    </row>
    <row r="205" spans="1:99" x14ac:dyDescent="0.3">
      <c r="A205" s="88">
        <v>0.44791666666666702</v>
      </c>
      <c r="B205" s="71" t="s">
        <v>37</v>
      </c>
      <c r="C205" s="72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58"/>
    </row>
    <row r="206" spans="1:99" x14ac:dyDescent="0.3">
      <c r="A206" s="88"/>
      <c r="B206" s="71" t="s">
        <v>38</v>
      </c>
      <c r="C206" s="72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58"/>
    </row>
    <row r="207" spans="1:99" x14ac:dyDescent="0.3">
      <c r="A207" s="88"/>
      <c r="B207" s="71" t="s">
        <v>39</v>
      </c>
      <c r="C207" s="72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58"/>
    </row>
    <row r="208" spans="1:99" x14ac:dyDescent="0.3">
      <c r="A208" s="88"/>
      <c r="B208" s="71" t="s">
        <v>40</v>
      </c>
      <c r="C208" s="72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58"/>
    </row>
    <row r="209" spans="1:99" x14ac:dyDescent="0.3">
      <c r="A209" s="88">
        <v>0.45833333333333298</v>
      </c>
      <c r="B209" s="71" t="s">
        <v>37</v>
      </c>
      <c r="C209" s="72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3"/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58"/>
    </row>
    <row r="210" spans="1:99" x14ac:dyDescent="0.3">
      <c r="A210" s="88"/>
      <c r="B210" s="71" t="s">
        <v>38</v>
      </c>
      <c r="C210" s="72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58"/>
    </row>
    <row r="211" spans="1:99" x14ac:dyDescent="0.3">
      <c r="A211" s="88"/>
      <c r="B211" s="71" t="s">
        <v>39</v>
      </c>
      <c r="C211" s="72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58"/>
    </row>
    <row r="212" spans="1:99" x14ac:dyDescent="0.3">
      <c r="A212" s="88"/>
      <c r="B212" s="71" t="s">
        <v>40</v>
      </c>
      <c r="C212" s="72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58"/>
    </row>
    <row r="213" spans="1:99" x14ac:dyDescent="0.3">
      <c r="A213" s="88">
        <v>0.46875</v>
      </c>
      <c r="B213" s="71" t="s">
        <v>37</v>
      </c>
      <c r="C213" s="72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58"/>
    </row>
    <row r="214" spans="1:99" x14ac:dyDescent="0.3">
      <c r="A214" s="88"/>
      <c r="B214" s="71" t="s">
        <v>38</v>
      </c>
      <c r="C214" s="72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58"/>
    </row>
    <row r="215" spans="1:99" x14ac:dyDescent="0.3">
      <c r="A215" s="88"/>
      <c r="B215" s="71" t="s">
        <v>39</v>
      </c>
      <c r="C215" s="72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58"/>
    </row>
    <row r="216" spans="1:99" x14ac:dyDescent="0.3">
      <c r="A216" s="88"/>
      <c r="B216" s="71" t="s">
        <v>40</v>
      </c>
      <c r="C216" s="72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58"/>
    </row>
    <row r="217" spans="1:99" x14ac:dyDescent="0.3">
      <c r="A217" s="88">
        <v>0.47916666666666702</v>
      </c>
      <c r="B217" s="71" t="s">
        <v>37</v>
      </c>
      <c r="C217" s="72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58"/>
    </row>
    <row r="218" spans="1:99" x14ac:dyDescent="0.3">
      <c r="A218" s="88"/>
      <c r="B218" s="71" t="s">
        <v>38</v>
      </c>
      <c r="C218" s="72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58"/>
    </row>
    <row r="219" spans="1:99" x14ac:dyDescent="0.3">
      <c r="A219" s="88"/>
      <c r="B219" s="71" t="s">
        <v>39</v>
      </c>
      <c r="C219" s="72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58"/>
    </row>
    <row r="220" spans="1:99" x14ac:dyDescent="0.3">
      <c r="A220" s="88"/>
      <c r="B220" s="71" t="s">
        <v>40</v>
      </c>
      <c r="C220" s="72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58"/>
    </row>
    <row r="221" spans="1:99" x14ac:dyDescent="0.3">
      <c r="A221" s="88">
        <v>0.48958333333333298</v>
      </c>
      <c r="B221" s="71" t="s">
        <v>37</v>
      </c>
      <c r="C221" s="72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58"/>
    </row>
    <row r="222" spans="1:99" x14ac:dyDescent="0.3">
      <c r="A222" s="88"/>
      <c r="B222" s="71" t="s">
        <v>38</v>
      </c>
      <c r="C222" s="72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58"/>
    </row>
    <row r="223" spans="1:99" x14ac:dyDescent="0.3">
      <c r="A223" s="88"/>
      <c r="B223" s="71" t="s">
        <v>39</v>
      </c>
      <c r="C223" s="72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58"/>
    </row>
    <row r="224" spans="1:99" x14ac:dyDescent="0.3">
      <c r="A224" s="88"/>
      <c r="B224" s="71" t="s">
        <v>40</v>
      </c>
      <c r="C224" s="72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58"/>
    </row>
    <row r="225" spans="1:99" x14ac:dyDescent="0.3">
      <c r="A225" s="88">
        <v>0.5</v>
      </c>
      <c r="B225" s="71" t="s">
        <v>37</v>
      </c>
      <c r="C225" s="72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58"/>
    </row>
    <row r="226" spans="1:99" x14ac:dyDescent="0.3">
      <c r="A226" s="88"/>
      <c r="B226" s="71" t="s">
        <v>38</v>
      </c>
      <c r="C226" s="72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58"/>
    </row>
    <row r="227" spans="1:99" x14ac:dyDescent="0.3">
      <c r="A227" s="88"/>
      <c r="B227" s="71" t="s">
        <v>39</v>
      </c>
      <c r="C227" s="72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73"/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58"/>
    </row>
    <row r="228" spans="1:99" x14ac:dyDescent="0.3">
      <c r="A228" s="88"/>
      <c r="B228" s="71" t="s">
        <v>40</v>
      </c>
      <c r="C228" s="72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/>
      <c r="CA228" s="73"/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58"/>
    </row>
    <row r="229" spans="1:99" x14ac:dyDescent="0.3">
      <c r="A229" s="88">
        <v>0.51041666666666696</v>
      </c>
      <c r="B229" s="71" t="s">
        <v>37</v>
      </c>
      <c r="C229" s="72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73"/>
      <c r="AU229" s="73"/>
      <c r="AV229" s="73"/>
      <c r="AW229" s="73"/>
      <c r="AX229" s="73"/>
      <c r="AY229" s="73"/>
      <c r="AZ229" s="73"/>
      <c r="BA229" s="73"/>
      <c r="BB229" s="73"/>
      <c r="BC229" s="73"/>
      <c r="BD229" s="73"/>
      <c r="BE229" s="73"/>
      <c r="BF229" s="73"/>
      <c r="BG229" s="73"/>
      <c r="BH229" s="73"/>
      <c r="BI229" s="73"/>
      <c r="BJ229" s="73"/>
      <c r="BK229" s="73"/>
      <c r="BL229" s="73"/>
      <c r="BM229" s="73"/>
      <c r="BN229" s="73"/>
      <c r="BO229" s="73"/>
      <c r="BP229" s="73"/>
      <c r="BQ229" s="73"/>
      <c r="BR229" s="73"/>
      <c r="BS229" s="73"/>
      <c r="BT229" s="73"/>
      <c r="BU229" s="73"/>
      <c r="BV229" s="73"/>
      <c r="BW229" s="73"/>
      <c r="BX229" s="73"/>
      <c r="BY229" s="73"/>
      <c r="BZ229" s="73"/>
      <c r="CA229" s="73"/>
      <c r="CB229" s="73"/>
      <c r="CC229" s="73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73"/>
      <c r="CQ229" s="73"/>
      <c r="CR229" s="73"/>
      <c r="CS229" s="73"/>
      <c r="CT229" s="73"/>
      <c r="CU229" s="58"/>
    </row>
    <row r="230" spans="1:99" x14ac:dyDescent="0.3">
      <c r="A230" s="88"/>
      <c r="B230" s="71" t="s">
        <v>38</v>
      </c>
      <c r="C230" s="72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  <c r="AJ230" s="73"/>
      <c r="AK230" s="73"/>
      <c r="AL230" s="73"/>
      <c r="AM230" s="73"/>
      <c r="AN230" s="73"/>
      <c r="AO230" s="73"/>
      <c r="AP230" s="73"/>
      <c r="AQ230" s="73"/>
      <c r="AR230" s="73"/>
      <c r="AS230" s="73"/>
      <c r="AT230" s="73"/>
      <c r="AU230" s="73"/>
      <c r="AV230" s="73"/>
      <c r="AW230" s="73"/>
      <c r="AX230" s="73"/>
      <c r="AY230" s="73"/>
      <c r="AZ230" s="73"/>
      <c r="BA230" s="73"/>
      <c r="BB230" s="73"/>
      <c r="BC230" s="73"/>
      <c r="BD230" s="73"/>
      <c r="BE230" s="73"/>
      <c r="BF230" s="73"/>
      <c r="BG230" s="73"/>
      <c r="BH230" s="73"/>
      <c r="BI230" s="73"/>
      <c r="BJ230" s="73"/>
      <c r="BK230" s="73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73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73"/>
      <c r="CQ230" s="73"/>
      <c r="CR230" s="73"/>
      <c r="CS230" s="73"/>
      <c r="CT230" s="73"/>
      <c r="CU230" s="58"/>
    </row>
    <row r="231" spans="1:99" x14ac:dyDescent="0.3">
      <c r="A231" s="88"/>
      <c r="B231" s="71" t="s">
        <v>39</v>
      </c>
      <c r="C231" s="72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  <c r="AJ231" s="73"/>
      <c r="AK231" s="73"/>
      <c r="AL231" s="73"/>
      <c r="AM231" s="73"/>
      <c r="AN231" s="73"/>
      <c r="AO231" s="73"/>
      <c r="AP231" s="73"/>
      <c r="AQ231" s="73"/>
      <c r="AR231" s="73"/>
      <c r="AS231" s="73"/>
      <c r="AT231" s="73"/>
      <c r="AU231" s="73"/>
      <c r="AV231" s="73"/>
      <c r="AW231" s="73"/>
      <c r="AX231" s="73"/>
      <c r="AY231" s="73"/>
      <c r="AZ231" s="73"/>
      <c r="BA231" s="73"/>
      <c r="BB231" s="73"/>
      <c r="BC231" s="73"/>
      <c r="BD231" s="73"/>
      <c r="BE231" s="73"/>
      <c r="BF231" s="73"/>
      <c r="BG231" s="73"/>
      <c r="BH231" s="73"/>
      <c r="BI231" s="73"/>
      <c r="BJ231" s="73"/>
      <c r="BK231" s="73"/>
      <c r="BL231" s="73"/>
      <c r="BM231" s="73"/>
      <c r="BN231" s="73"/>
      <c r="BO231" s="73"/>
      <c r="BP231" s="73"/>
      <c r="BQ231" s="73"/>
      <c r="BR231" s="73"/>
      <c r="BS231" s="73"/>
      <c r="BT231" s="73"/>
      <c r="BU231" s="73"/>
      <c r="BV231" s="73"/>
      <c r="BW231" s="73"/>
      <c r="BX231" s="73"/>
      <c r="BY231" s="73"/>
      <c r="BZ231" s="73"/>
      <c r="CA231" s="73"/>
      <c r="CB231" s="73"/>
      <c r="CC231" s="73"/>
      <c r="CD231" s="73"/>
      <c r="CE231" s="73"/>
      <c r="CF231" s="73"/>
      <c r="CG231" s="73"/>
      <c r="CH231" s="73"/>
      <c r="CI231" s="73"/>
      <c r="CJ231" s="73"/>
      <c r="CK231" s="73"/>
      <c r="CL231" s="73"/>
      <c r="CM231" s="73"/>
      <c r="CN231" s="73"/>
      <c r="CO231" s="73"/>
      <c r="CP231" s="73"/>
      <c r="CQ231" s="73"/>
      <c r="CR231" s="73"/>
      <c r="CS231" s="73"/>
      <c r="CT231" s="73"/>
      <c r="CU231" s="58"/>
    </row>
    <row r="232" spans="1:99" x14ac:dyDescent="0.3">
      <c r="A232" s="88"/>
      <c r="B232" s="71" t="s">
        <v>40</v>
      </c>
      <c r="C232" s="72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73"/>
      <c r="CA232" s="73"/>
      <c r="CB232" s="73"/>
      <c r="CC232" s="73"/>
      <c r="CD232" s="73"/>
      <c r="CE232" s="73"/>
      <c r="CF232" s="73"/>
      <c r="CG232" s="73"/>
      <c r="CH232" s="73"/>
      <c r="CI232" s="73"/>
      <c r="CJ232" s="73"/>
      <c r="CK232" s="73"/>
      <c r="CL232" s="73"/>
      <c r="CM232" s="73"/>
      <c r="CN232" s="73"/>
      <c r="CO232" s="73"/>
      <c r="CP232" s="73"/>
      <c r="CQ232" s="73"/>
      <c r="CR232" s="73"/>
      <c r="CS232" s="73"/>
      <c r="CT232" s="73"/>
      <c r="CU232" s="58"/>
    </row>
    <row r="233" spans="1:99" x14ac:dyDescent="0.3">
      <c r="A233" s="88">
        <v>0.52083333333333304</v>
      </c>
      <c r="B233" s="71" t="s">
        <v>37</v>
      </c>
      <c r="C233" s="72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  <c r="AJ233" s="73"/>
      <c r="AK233" s="73"/>
      <c r="AL233" s="73"/>
      <c r="AM233" s="73"/>
      <c r="AN233" s="73"/>
      <c r="AO233" s="73"/>
      <c r="AP233" s="73"/>
      <c r="AQ233" s="73"/>
      <c r="AR233" s="73"/>
      <c r="AS233" s="73"/>
      <c r="AT233" s="73"/>
      <c r="AU233" s="73"/>
      <c r="AV233" s="73"/>
      <c r="AW233" s="73"/>
      <c r="AX233" s="73"/>
      <c r="AY233" s="73"/>
      <c r="AZ233" s="73"/>
      <c r="BA233" s="73"/>
      <c r="BB233" s="73"/>
      <c r="BC233" s="73"/>
      <c r="BD233" s="73"/>
      <c r="BE233" s="73"/>
      <c r="BF233" s="73"/>
      <c r="BG233" s="73"/>
      <c r="BH233" s="73"/>
      <c r="BI233" s="73"/>
      <c r="BJ233" s="73"/>
      <c r="BK233" s="73"/>
      <c r="BL233" s="73"/>
      <c r="BM233" s="73"/>
      <c r="BN233" s="73"/>
      <c r="BO233" s="73"/>
      <c r="BP233" s="73"/>
      <c r="BQ233" s="73"/>
      <c r="BR233" s="73"/>
      <c r="BS233" s="73"/>
      <c r="BT233" s="73"/>
      <c r="BU233" s="73"/>
      <c r="BV233" s="73"/>
      <c r="BW233" s="73"/>
      <c r="BX233" s="73"/>
      <c r="BY233" s="73"/>
      <c r="BZ233" s="73"/>
      <c r="CA233" s="73"/>
      <c r="CB233" s="73"/>
      <c r="CC233" s="73"/>
      <c r="CD233" s="73"/>
      <c r="CE233" s="73"/>
      <c r="CF233" s="73"/>
      <c r="CG233" s="73"/>
      <c r="CH233" s="73"/>
      <c r="CI233" s="73"/>
      <c r="CJ233" s="73"/>
      <c r="CK233" s="73"/>
      <c r="CL233" s="73"/>
      <c r="CM233" s="73"/>
      <c r="CN233" s="73"/>
      <c r="CO233" s="73"/>
      <c r="CP233" s="73"/>
      <c r="CQ233" s="73"/>
      <c r="CR233" s="73"/>
      <c r="CS233" s="73"/>
      <c r="CT233" s="73"/>
      <c r="CU233" s="58"/>
    </row>
    <row r="234" spans="1:99" x14ac:dyDescent="0.3">
      <c r="A234" s="88"/>
      <c r="B234" s="71" t="s">
        <v>38</v>
      </c>
      <c r="C234" s="72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3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58"/>
    </row>
    <row r="235" spans="1:99" x14ac:dyDescent="0.3">
      <c r="A235" s="88"/>
      <c r="B235" s="71" t="s">
        <v>39</v>
      </c>
      <c r="C235" s="72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73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58"/>
    </row>
    <row r="236" spans="1:99" x14ac:dyDescent="0.3">
      <c r="A236" s="88"/>
      <c r="B236" s="71" t="s">
        <v>40</v>
      </c>
      <c r="C236" s="72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  <c r="AJ236" s="73"/>
      <c r="AK236" s="73"/>
      <c r="AL236" s="73"/>
      <c r="AM236" s="73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3"/>
      <c r="BI236" s="73"/>
      <c r="BJ236" s="73"/>
      <c r="BK236" s="73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73"/>
      <c r="BW236" s="73"/>
      <c r="BX236" s="73"/>
      <c r="BY236" s="73"/>
      <c r="BZ236" s="73"/>
      <c r="CA236" s="73"/>
      <c r="CB236" s="73"/>
      <c r="CC236" s="73"/>
      <c r="CD236" s="73"/>
      <c r="CE236" s="73"/>
      <c r="CF236" s="73"/>
      <c r="CG236" s="73"/>
      <c r="CH236" s="73"/>
      <c r="CI236" s="73"/>
      <c r="CJ236" s="73"/>
      <c r="CK236" s="73"/>
      <c r="CL236" s="73"/>
      <c r="CM236" s="73"/>
      <c r="CN236" s="73"/>
      <c r="CO236" s="73"/>
      <c r="CP236" s="73"/>
      <c r="CQ236" s="73"/>
      <c r="CR236" s="73"/>
      <c r="CS236" s="73"/>
      <c r="CT236" s="73"/>
      <c r="CU236" s="58"/>
    </row>
    <row r="237" spans="1:99" x14ac:dyDescent="0.3">
      <c r="A237" s="88">
        <v>0.53125</v>
      </c>
      <c r="B237" s="71" t="s">
        <v>37</v>
      </c>
      <c r="C237" s="72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58"/>
    </row>
    <row r="238" spans="1:99" x14ac:dyDescent="0.3">
      <c r="A238" s="88"/>
      <c r="B238" s="71" t="s">
        <v>38</v>
      </c>
      <c r="C238" s="72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58"/>
    </row>
    <row r="239" spans="1:99" x14ac:dyDescent="0.3">
      <c r="A239" s="88"/>
      <c r="B239" s="71" t="s">
        <v>39</v>
      </c>
      <c r="C239" s="72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73"/>
      <c r="CQ239" s="73"/>
      <c r="CR239" s="73"/>
      <c r="CS239" s="73"/>
      <c r="CT239" s="73"/>
      <c r="CU239" s="58"/>
    </row>
    <row r="240" spans="1:99" x14ac:dyDescent="0.3">
      <c r="A240" s="88"/>
      <c r="B240" s="71" t="s">
        <v>40</v>
      </c>
      <c r="C240" s="72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73"/>
      <c r="CQ240" s="73"/>
      <c r="CR240" s="73"/>
      <c r="CS240" s="73"/>
      <c r="CT240" s="73"/>
      <c r="CU240" s="58"/>
    </row>
    <row r="241" spans="1:99" x14ac:dyDescent="0.3">
      <c r="A241" s="88">
        <v>0.54166666666666696</v>
      </c>
      <c r="B241" s="71" t="s">
        <v>37</v>
      </c>
      <c r="C241" s="72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  <c r="AJ241" s="73"/>
      <c r="AK241" s="73"/>
      <c r="AL241" s="73"/>
      <c r="AM241" s="73"/>
      <c r="AN241" s="73"/>
      <c r="AO241" s="73"/>
      <c r="AP241" s="73"/>
      <c r="AQ241" s="73"/>
      <c r="AR241" s="73"/>
      <c r="AS241" s="73"/>
      <c r="AT241" s="73"/>
      <c r="AU241" s="73"/>
      <c r="AV241" s="73"/>
      <c r="AW241" s="73"/>
      <c r="AX241" s="73"/>
      <c r="AY241" s="73"/>
      <c r="AZ241" s="73"/>
      <c r="BA241" s="73"/>
      <c r="BB241" s="73"/>
      <c r="BC241" s="73"/>
      <c r="BD241" s="73"/>
      <c r="BE241" s="73"/>
      <c r="BF241" s="73"/>
      <c r="BG241" s="73"/>
      <c r="BH241" s="73"/>
      <c r="BI241" s="73"/>
      <c r="BJ241" s="73"/>
      <c r="BK241" s="73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3"/>
      <c r="CE241" s="73"/>
      <c r="CF241" s="73"/>
      <c r="CG241" s="73"/>
      <c r="CH241" s="73"/>
      <c r="CI241" s="73"/>
      <c r="CJ241" s="73"/>
      <c r="CK241" s="73"/>
      <c r="CL241" s="73"/>
      <c r="CM241" s="73"/>
      <c r="CN241" s="73"/>
      <c r="CO241" s="73"/>
      <c r="CP241" s="73"/>
      <c r="CQ241" s="73"/>
      <c r="CR241" s="73"/>
      <c r="CS241" s="73"/>
      <c r="CT241" s="73"/>
      <c r="CU241" s="58"/>
    </row>
    <row r="242" spans="1:99" x14ac:dyDescent="0.3">
      <c r="A242" s="88"/>
      <c r="B242" s="71" t="s">
        <v>38</v>
      </c>
      <c r="C242" s="72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58"/>
    </row>
    <row r="243" spans="1:99" x14ac:dyDescent="0.3">
      <c r="A243" s="88"/>
      <c r="B243" s="71" t="s">
        <v>39</v>
      </c>
      <c r="C243" s="72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58"/>
    </row>
    <row r="244" spans="1:99" x14ac:dyDescent="0.3">
      <c r="A244" s="88"/>
      <c r="B244" s="71" t="s">
        <v>40</v>
      </c>
      <c r="C244" s="72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58"/>
    </row>
    <row r="245" spans="1:99" x14ac:dyDescent="0.3">
      <c r="A245" s="88">
        <v>0.55208333333333304</v>
      </c>
      <c r="B245" s="71" t="s">
        <v>37</v>
      </c>
      <c r="C245" s="72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3"/>
      <c r="AR245" s="73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73"/>
      <c r="CQ245" s="73"/>
      <c r="CR245" s="73"/>
      <c r="CS245" s="73"/>
      <c r="CT245" s="73"/>
      <c r="CU245" s="58"/>
    </row>
    <row r="246" spans="1:99" x14ac:dyDescent="0.3">
      <c r="A246" s="88"/>
      <c r="B246" s="71" t="s">
        <v>38</v>
      </c>
      <c r="C246" s="72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73"/>
      <c r="CQ246" s="73"/>
      <c r="CR246" s="73"/>
      <c r="CS246" s="73"/>
      <c r="CT246" s="73"/>
      <c r="CU246" s="58"/>
    </row>
    <row r="247" spans="1:99" x14ac:dyDescent="0.3">
      <c r="A247" s="88"/>
      <c r="B247" s="71" t="s">
        <v>39</v>
      </c>
      <c r="C247" s="72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/>
      <c r="CA247" s="73"/>
      <c r="CB247" s="73"/>
      <c r="CC247" s="73"/>
      <c r="CD247" s="73"/>
      <c r="CE247" s="73"/>
      <c r="CF247" s="73"/>
      <c r="CG247" s="73"/>
      <c r="CH247" s="73"/>
      <c r="CI247" s="73"/>
      <c r="CJ247" s="73"/>
      <c r="CK247" s="73"/>
      <c r="CL247" s="73"/>
      <c r="CM247" s="73"/>
      <c r="CN247" s="73"/>
      <c r="CO247" s="73"/>
      <c r="CP247" s="73"/>
      <c r="CQ247" s="73"/>
      <c r="CR247" s="73"/>
      <c r="CS247" s="73"/>
      <c r="CT247" s="73"/>
      <c r="CU247" s="58"/>
    </row>
    <row r="248" spans="1:99" x14ac:dyDescent="0.3">
      <c r="A248" s="88"/>
      <c r="B248" s="71" t="s">
        <v>40</v>
      </c>
      <c r="C248" s="72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  <c r="BM248" s="73"/>
      <c r="BN248" s="73"/>
      <c r="BO248" s="73"/>
      <c r="BP248" s="73"/>
      <c r="BQ248" s="73"/>
      <c r="BR248" s="73"/>
      <c r="BS248" s="73"/>
      <c r="BT248" s="73"/>
      <c r="BU248" s="73"/>
      <c r="BV248" s="73"/>
      <c r="BW248" s="73"/>
      <c r="BX248" s="73"/>
      <c r="BY248" s="73"/>
      <c r="BZ248" s="73"/>
      <c r="CA248" s="73"/>
      <c r="CB248" s="73"/>
      <c r="CC248" s="73"/>
      <c r="CD248" s="73"/>
      <c r="CE248" s="73"/>
      <c r="CF248" s="73"/>
      <c r="CG248" s="73"/>
      <c r="CH248" s="73"/>
      <c r="CI248" s="73"/>
      <c r="CJ248" s="73"/>
      <c r="CK248" s="73"/>
      <c r="CL248" s="73"/>
      <c r="CM248" s="73"/>
      <c r="CN248" s="73"/>
      <c r="CO248" s="73"/>
      <c r="CP248" s="73"/>
      <c r="CQ248" s="73"/>
      <c r="CR248" s="73"/>
      <c r="CS248" s="73"/>
      <c r="CT248" s="73"/>
      <c r="CU248" s="58"/>
    </row>
    <row r="249" spans="1:99" x14ac:dyDescent="0.3">
      <c r="A249" s="88">
        <v>0.5625</v>
      </c>
      <c r="B249" s="71" t="s">
        <v>37</v>
      </c>
      <c r="C249" s="72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  <c r="AJ249" s="73"/>
      <c r="AK249" s="73"/>
      <c r="AL249" s="73"/>
      <c r="AM249" s="73"/>
      <c r="AN249" s="73"/>
      <c r="AO249" s="73"/>
      <c r="AP249" s="73"/>
      <c r="AQ249" s="73"/>
      <c r="AR249" s="73"/>
      <c r="AS249" s="73"/>
      <c r="AT249" s="73"/>
      <c r="AU249" s="73"/>
      <c r="AV249" s="73"/>
      <c r="AW249" s="73"/>
      <c r="AX249" s="73"/>
      <c r="AY249" s="73"/>
      <c r="AZ249" s="73"/>
      <c r="BA249" s="73"/>
      <c r="BB249" s="73"/>
      <c r="BC249" s="73"/>
      <c r="BD249" s="73"/>
      <c r="BE249" s="73"/>
      <c r="BF249" s="73"/>
      <c r="BG249" s="73"/>
      <c r="BH249" s="73"/>
      <c r="BI249" s="73"/>
      <c r="BJ249" s="73"/>
      <c r="BK249" s="73"/>
      <c r="BL249" s="73"/>
      <c r="BM249" s="73"/>
      <c r="BN249" s="73"/>
      <c r="BO249" s="73"/>
      <c r="BP249" s="73"/>
      <c r="BQ249" s="73"/>
      <c r="BR249" s="73"/>
      <c r="BS249" s="73"/>
      <c r="BT249" s="73"/>
      <c r="BU249" s="73"/>
      <c r="BV249" s="73"/>
      <c r="BW249" s="73"/>
      <c r="BX249" s="73"/>
      <c r="BY249" s="73"/>
      <c r="BZ249" s="73"/>
      <c r="CA249" s="73"/>
      <c r="CB249" s="73"/>
      <c r="CC249" s="73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73"/>
      <c r="CQ249" s="73"/>
      <c r="CR249" s="73"/>
      <c r="CS249" s="73"/>
      <c r="CT249" s="73"/>
      <c r="CU249" s="58"/>
    </row>
    <row r="250" spans="1:99" x14ac:dyDescent="0.3">
      <c r="A250" s="88"/>
      <c r="B250" s="71" t="s">
        <v>38</v>
      </c>
      <c r="C250" s="72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58"/>
    </row>
    <row r="251" spans="1:99" x14ac:dyDescent="0.3">
      <c r="A251" s="88"/>
      <c r="B251" s="71" t="s">
        <v>39</v>
      </c>
      <c r="C251" s="72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  <c r="AJ251" s="73"/>
      <c r="AK251" s="73"/>
      <c r="AL251" s="73"/>
      <c r="AM251" s="73"/>
      <c r="AN251" s="73"/>
      <c r="AO251" s="73"/>
      <c r="AP251" s="73"/>
      <c r="AQ251" s="73"/>
      <c r="AR251" s="73"/>
      <c r="AS251" s="73"/>
      <c r="AT251" s="73"/>
      <c r="AU251" s="73"/>
      <c r="AV251" s="73"/>
      <c r="AW251" s="73"/>
      <c r="AX251" s="73"/>
      <c r="AY251" s="73"/>
      <c r="AZ251" s="73"/>
      <c r="BA251" s="73"/>
      <c r="BB251" s="73"/>
      <c r="BC251" s="73"/>
      <c r="BD251" s="73"/>
      <c r="BE251" s="73"/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/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73"/>
      <c r="CQ251" s="73"/>
      <c r="CR251" s="73"/>
      <c r="CS251" s="73"/>
      <c r="CT251" s="73"/>
      <c r="CU251" s="58"/>
    </row>
    <row r="252" spans="1:99" x14ac:dyDescent="0.3">
      <c r="A252" s="88"/>
      <c r="B252" s="71" t="s">
        <v>40</v>
      </c>
      <c r="C252" s="72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3"/>
      <c r="AO252" s="73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73"/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58"/>
    </row>
    <row r="253" spans="1:99" x14ac:dyDescent="0.3">
      <c r="A253" s="88">
        <v>0.57291666666666696</v>
      </c>
      <c r="B253" s="71" t="s">
        <v>37</v>
      </c>
      <c r="C253" s="72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73"/>
      <c r="AU253" s="73"/>
      <c r="AV253" s="73"/>
      <c r="AW253" s="73"/>
      <c r="AX253" s="73"/>
      <c r="AY253" s="73"/>
      <c r="AZ253" s="73"/>
      <c r="BA253" s="73"/>
      <c r="BB253" s="73"/>
      <c r="BC253" s="73"/>
      <c r="BD253" s="73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/>
      <c r="CA253" s="73"/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58"/>
    </row>
    <row r="254" spans="1:99" x14ac:dyDescent="0.3">
      <c r="A254" s="88"/>
      <c r="B254" s="71" t="s">
        <v>38</v>
      </c>
      <c r="C254" s="72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  <c r="AY254" s="73"/>
      <c r="AZ254" s="73"/>
      <c r="BA254" s="73"/>
      <c r="BB254" s="73"/>
      <c r="BC254" s="73"/>
      <c r="BD254" s="73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/>
      <c r="CA254" s="73"/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58"/>
    </row>
    <row r="255" spans="1:99" x14ac:dyDescent="0.3">
      <c r="A255" s="88"/>
      <c r="B255" s="71" t="s">
        <v>39</v>
      </c>
      <c r="C255" s="72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/>
      <c r="CA255" s="73"/>
      <c r="CB255" s="73"/>
      <c r="CC255" s="73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73"/>
      <c r="CQ255" s="73"/>
      <c r="CR255" s="73"/>
      <c r="CS255" s="73"/>
      <c r="CT255" s="73"/>
      <c r="CU255" s="58"/>
    </row>
    <row r="256" spans="1:99" x14ac:dyDescent="0.3">
      <c r="A256" s="88"/>
      <c r="B256" s="71" t="s">
        <v>40</v>
      </c>
      <c r="C256" s="72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  <c r="AJ256" s="73"/>
      <c r="AK256" s="73"/>
      <c r="AL256" s="73"/>
      <c r="AM256" s="73"/>
      <c r="AN256" s="73"/>
      <c r="AO256" s="73"/>
      <c r="AP256" s="73"/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3"/>
      <c r="BI256" s="73"/>
      <c r="BJ256" s="73"/>
      <c r="BK256" s="73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/>
      <c r="CA256" s="73"/>
      <c r="CB256" s="73"/>
      <c r="CC256" s="73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73"/>
      <c r="CQ256" s="73"/>
      <c r="CR256" s="73"/>
      <c r="CS256" s="73"/>
      <c r="CT256" s="73"/>
      <c r="CU256" s="58"/>
    </row>
    <row r="257" spans="1:99" x14ac:dyDescent="0.3">
      <c r="A257" s="88">
        <v>0.58333333333333304</v>
      </c>
      <c r="B257" s="71" t="s">
        <v>37</v>
      </c>
      <c r="C257" s="72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/>
      <c r="CA257" s="73"/>
      <c r="CB257" s="73"/>
      <c r="CC257" s="73"/>
      <c r="CD257" s="73"/>
      <c r="CE257" s="73"/>
      <c r="CF257" s="73"/>
      <c r="CG257" s="73"/>
      <c r="CH257" s="73"/>
      <c r="CI257" s="73"/>
      <c r="CJ257" s="73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58"/>
    </row>
    <row r="258" spans="1:99" x14ac:dyDescent="0.3">
      <c r="A258" s="88"/>
      <c r="B258" s="71" t="s">
        <v>38</v>
      </c>
      <c r="C258" s="72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73"/>
      <c r="BN258" s="73"/>
      <c r="BO258" s="73"/>
      <c r="BP258" s="73"/>
      <c r="BQ258" s="73"/>
      <c r="BR258" s="73"/>
      <c r="BS258" s="73"/>
      <c r="BT258" s="73"/>
      <c r="BU258" s="73"/>
      <c r="BV258" s="73"/>
      <c r="BW258" s="73"/>
      <c r="BX258" s="73"/>
      <c r="BY258" s="73"/>
      <c r="BZ258" s="73"/>
      <c r="CA258" s="73"/>
      <c r="CB258" s="73"/>
      <c r="CC258" s="73"/>
      <c r="CD258" s="73"/>
      <c r="CE258" s="73"/>
      <c r="CF258" s="73"/>
      <c r="CG258" s="73"/>
      <c r="CH258" s="73"/>
      <c r="CI258" s="73"/>
      <c r="CJ258" s="73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58"/>
    </row>
    <row r="259" spans="1:99" x14ac:dyDescent="0.3">
      <c r="A259" s="88"/>
      <c r="B259" s="71" t="s">
        <v>39</v>
      </c>
      <c r="C259" s="72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73"/>
      <c r="AU259" s="73"/>
      <c r="AV259" s="73"/>
      <c r="AW259" s="73"/>
      <c r="AX259" s="73"/>
      <c r="AY259" s="73"/>
      <c r="AZ259" s="73"/>
      <c r="BA259" s="73"/>
      <c r="BB259" s="73"/>
      <c r="BC259" s="73"/>
      <c r="BD259" s="73"/>
      <c r="BE259" s="73"/>
      <c r="BF259" s="73"/>
      <c r="BG259" s="73"/>
      <c r="BH259" s="73"/>
      <c r="BI259" s="73"/>
      <c r="BJ259" s="73"/>
      <c r="BK259" s="73"/>
      <c r="BL259" s="73"/>
      <c r="BM259" s="73"/>
      <c r="BN259" s="73"/>
      <c r="BO259" s="73"/>
      <c r="BP259" s="73"/>
      <c r="BQ259" s="73"/>
      <c r="BR259" s="73"/>
      <c r="BS259" s="73"/>
      <c r="BT259" s="73"/>
      <c r="BU259" s="73"/>
      <c r="BV259" s="73"/>
      <c r="BW259" s="73"/>
      <c r="BX259" s="73"/>
      <c r="BY259" s="73"/>
      <c r="BZ259" s="73"/>
      <c r="CA259" s="73"/>
      <c r="CB259" s="73"/>
      <c r="CC259" s="73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73"/>
      <c r="CQ259" s="73"/>
      <c r="CR259" s="73"/>
      <c r="CS259" s="73"/>
      <c r="CT259" s="73"/>
      <c r="CU259" s="58"/>
    </row>
    <row r="260" spans="1:99" x14ac:dyDescent="0.3">
      <c r="A260" s="88"/>
      <c r="B260" s="71" t="s">
        <v>40</v>
      </c>
      <c r="C260" s="72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  <c r="AJ260" s="73"/>
      <c r="AK260" s="73"/>
      <c r="AL260" s="73"/>
      <c r="AM260" s="73"/>
      <c r="AN260" s="73"/>
      <c r="AO260" s="73"/>
      <c r="AP260" s="73"/>
      <c r="AQ260" s="73"/>
      <c r="AR260" s="73"/>
      <c r="AS260" s="73"/>
      <c r="AT260" s="73"/>
      <c r="AU260" s="73"/>
      <c r="AV260" s="73"/>
      <c r="AW260" s="73"/>
      <c r="AX260" s="73"/>
      <c r="AY260" s="73"/>
      <c r="AZ260" s="73"/>
      <c r="BA260" s="73"/>
      <c r="BB260" s="73"/>
      <c r="BC260" s="73"/>
      <c r="BD260" s="73"/>
      <c r="BE260" s="73"/>
      <c r="BF260" s="73"/>
      <c r="BG260" s="73"/>
      <c r="BH260" s="73"/>
      <c r="BI260" s="73"/>
      <c r="BJ260" s="73"/>
      <c r="BK260" s="73"/>
      <c r="BL260" s="73"/>
      <c r="BM260" s="73"/>
      <c r="BN260" s="73"/>
      <c r="BO260" s="73"/>
      <c r="BP260" s="73"/>
      <c r="BQ260" s="73"/>
      <c r="BR260" s="73"/>
      <c r="BS260" s="73"/>
      <c r="BT260" s="73"/>
      <c r="BU260" s="73"/>
      <c r="BV260" s="73"/>
      <c r="BW260" s="73"/>
      <c r="BX260" s="73"/>
      <c r="BY260" s="73"/>
      <c r="BZ260" s="73"/>
      <c r="CA260" s="73"/>
      <c r="CB260" s="73"/>
      <c r="CC260" s="73"/>
      <c r="CD260" s="73"/>
      <c r="CE260" s="73"/>
      <c r="CF260" s="73"/>
      <c r="CG260" s="73"/>
      <c r="CH260" s="73"/>
      <c r="CI260" s="73"/>
      <c r="CJ260" s="73"/>
      <c r="CK260" s="73"/>
      <c r="CL260" s="73"/>
      <c r="CM260" s="73"/>
      <c r="CN260" s="73"/>
      <c r="CO260" s="73"/>
      <c r="CP260" s="73"/>
      <c r="CQ260" s="73"/>
      <c r="CR260" s="73"/>
      <c r="CS260" s="73"/>
      <c r="CT260" s="73"/>
      <c r="CU260" s="58"/>
    </row>
    <row r="261" spans="1:99" x14ac:dyDescent="0.3">
      <c r="A261" s="88">
        <v>0.59375</v>
      </c>
      <c r="B261" s="71" t="s">
        <v>37</v>
      </c>
      <c r="C261" s="72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3"/>
      <c r="AX261" s="73"/>
      <c r="AY261" s="73"/>
      <c r="AZ261" s="73"/>
      <c r="BA261" s="73"/>
      <c r="BB261" s="73"/>
      <c r="BC261" s="73"/>
      <c r="BD261" s="73"/>
      <c r="BE261" s="73"/>
      <c r="BF261" s="73"/>
      <c r="BG261" s="73"/>
      <c r="BH261" s="73"/>
      <c r="BI261" s="73"/>
      <c r="BJ261" s="73"/>
      <c r="BK261" s="73"/>
      <c r="BL261" s="73"/>
      <c r="BM261" s="73"/>
      <c r="BN261" s="73"/>
      <c r="BO261" s="73"/>
      <c r="BP261" s="73"/>
      <c r="BQ261" s="73"/>
      <c r="BR261" s="73"/>
      <c r="BS261" s="73"/>
      <c r="BT261" s="73"/>
      <c r="BU261" s="73"/>
      <c r="BV261" s="73"/>
      <c r="BW261" s="73"/>
      <c r="BX261" s="73"/>
      <c r="BY261" s="73"/>
      <c r="BZ261" s="73"/>
      <c r="CA261" s="73"/>
      <c r="CB261" s="73"/>
      <c r="CC261" s="73"/>
      <c r="CD261" s="73"/>
      <c r="CE261" s="73"/>
      <c r="CF261" s="73"/>
      <c r="CG261" s="73"/>
      <c r="CH261" s="73"/>
      <c r="CI261" s="73"/>
      <c r="CJ261" s="73"/>
      <c r="CK261" s="73"/>
      <c r="CL261" s="73"/>
      <c r="CM261" s="73"/>
      <c r="CN261" s="73"/>
      <c r="CO261" s="73"/>
      <c r="CP261" s="73"/>
      <c r="CQ261" s="73"/>
      <c r="CR261" s="73"/>
      <c r="CS261" s="73"/>
      <c r="CT261" s="73"/>
      <c r="CU261" s="58"/>
    </row>
    <row r="262" spans="1:99" x14ac:dyDescent="0.3">
      <c r="A262" s="88"/>
      <c r="B262" s="71" t="s">
        <v>38</v>
      </c>
      <c r="C262" s="72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73"/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58"/>
    </row>
    <row r="263" spans="1:99" x14ac:dyDescent="0.3">
      <c r="A263" s="88"/>
      <c r="B263" s="71" t="s">
        <v>39</v>
      </c>
      <c r="C263" s="72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  <c r="AJ263" s="73"/>
      <c r="AK263" s="73"/>
      <c r="AL263" s="73"/>
      <c r="AM263" s="73"/>
      <c r="AN263" s="73"/>
      <c r="AO263" s="73"/>
      <c r="AP263" s="73"/>
      <c r="AQ263" s="73"/>
      <c r="AR263" s="73"/>
      <c r="AS263" s="73"/>
      <c r="AT263" s="73"/>
      <c r="AU263" s="73"/>
      <c r="AV263" s="73"/>
      <c r="AW263" s="73"/>
      <c r="AX263" s="73"/>
      <c r="AY263" s="73"/>
      <c r="AZ263" s="73"/>
      <c r="BA263" s="73"/>
      <c r="BB263" s="73"/>
      <c r="BC263" s="73"/>
      <c r="BD263" s="73"/>
      <c r="BE263" s="73"/>
      <c r="BF263" s="73"/>
      <c r="BG263" s="73"/>
      <c r="BH263" s="73"/>
      <c r="BI263" s="73"/>
      <c r="BJ263" s="73"/>
      <c r="BK263" s="73"/>
      <c r="BL263" s="73"/>
      <c r="BM263" s="73"/>
      <c r="BN263" s="73"/>
      <c r="BO263" s="73"/>
      <c r="BP263" s="73"/>
      <c r="BQ263" s="73"/>
      <c r="BR263" s="73"/>
      <c r="BS263" s="73"/>
      <c r="BT263" s="73"/>
      <c r="BU263" s="73"/>
      <c r="BV263" s="73"/>
      <c r="BW263" s="73"/>
      <c r="BX263" s="73"/>
      <c r="BY263" s="73"/>
      <c r="BZ263" s="73"/>
      <c r="CA263" s="73"/>
      <c r="CB263" s="73"/>
      <c r="CC263" s="73"/>
      <c r="CD263" s="73"/>
      <c r="CE263" s="73"/>
      <c r="CF263" s="73"/>
      <c r="CG263" s="73"/>
      <c r="CH263" s="73"/>
      <c r="CI263" s="73"/>
      <c r="CJ263" s="73"/>
      <c r="CK263" s="73"/>
      <c r="CL263" s="73"/>
      <c r="CM263" s="73"/>
      <c r="CN263" s="73"/>
      <c r="CO263" s="73"/>
      <c r="CP263" s="73"/>
      <c r="CQ263" s="73"/>
      <c r="CR263" s="73"/>
      <c r="CS263" s="73"/>
      <c r="CT263" s="73"/>
      <c r="CU263" s="58"/>
    </row>
    <row r="264" spans="1:99" x14ac:dyDescent="0.3">
      <c r="A264" s="88"/>
      <c r="B264" s="71" t="s">
        <v>40</v>
      </c>
      <c r="C264" s="72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73"/>
      <c r="AJ264" s="73"/>
      <c r="AK264" s="73"/>
      <c r="AL264" s="73"/>
      <c r="AM264" s="73"/>
      <c r="AN264" s="73"/>
      <c r="AO264" s="73"/>
      <c r="AP264" s="73"/>
      <c r="AQ264" s="73"/>
      <c r="AR264" s="73"/>
      <c r="AS264" s="73"/>
      <c r="AT264" s="73"/>
      <c r="AU264" s="73"/>
      <c r="AV264" s="73"/>
      <c r="AW264" s="73"/>
      <c r="AX264" s="73"/>
      <c r="AY264" s="73"/>
      <c r="AZ264" s="73"/>
      <c r="BA264" s="73"/>
      <c r="BB264" s="73"/>
      <c r="BC264" s="73"/>
      <c r="BD264" s="73"/>
      <c r="BE264" s="73"/>
      <c r="BF264" s="73"/>
      <c r="BG264" s="73"/>
      <c r="BH264" s="73"/>
      <c r="BI264" s="73"/>
      <c r="BJ264" s="73"/>
      <c r="BK264" s="73"/>
      <c r="BL264" s="73"/>
      <c r="BM264" s="73"/>
      <c r="BN264" s="73"/>
      <c r="BO264" s="73"/>
      <c r="BP264" s="73"/>
      <c r="BQ264" s="73"/>
      <c r="BR264" s="73"/>
      <c r="BS264" s="73"/>
      <c r="BT264" s="73"/>
      <c r="BU264" s="73"/>
      <c r="BV264" s="73"/>
      <c r="BW264" s="73"/>
      <c r="BX264" s="73"/>
      <c r="BY264" s="73"/>
      <c r="BZ264" s="73"/>
      <c r="CA264" s="73"/>
      <c r="CB264" s="73"/>
      <c r="CC264" s="73"/>
      <c r="CD264" s="73"/>
      <c r="CE264" s="73"/>
      <c r="CF264" s="73"/>
      <c r="CG264" s="73"/>
      <c r="CH264" s="73"/>
      <c r="CI264" s="73"/>
      <c r="CJ264" s="73"/>
      <c r="CK264" s="73"/>
      <c r="CL264" s="73"/>
      <c r="CM264" s="73"/>
      <c r="CN264" s="73"/>
      <c r="CO264" s="73"/>
      <c r="CP264" s="73"/>
      <c r="CQ264" s="73"/>
      <c r="CR264" s="73"/>
      <c r="CS264" s="73"/>
      <c r="CT264" s="73"/>
      <c r="CU264" s="58"/>
    </row>
    <row r="265" spans="1:99" x14ac:dyDescent="0.3">
      <c r="A265" s="88">
        <v>0.60416666666666696</v>
      </c>
      <c r="B265" s="71" t="s">
        <v>37</v>
      </c>
      <c r="C265" s="72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  <c r="AJ265" s="73"/>
      <c r="AK265" s="73"/>
      <c r="AL265" s="73"/>
      <c r="AM265" s="73"/>
      <c r="AN265" s="73"/>
      <c r="AO265" s="73"/>
      <c r="AP265" s="73"/>
      <c r="AQ265" s="73"/>
      <c r="AR265" s="73"/>
      <c r="AS265" s="73"/>
      <c r="AT265" s="73"/>
      <c r="AU265" s="73"/>
      <c r="AV265" s="73"/>
      <c r="AW265" s="73"/>
      <c r="AX265" s="73"/>
      <c r="AY265" s="73"/>
      <c r="AZ265" s="73"/>
      <c r="BA265" s="73"/>
      <c r="BB265" s="73"/>
      <c r="BC265" s="73"/>
      <c r="BD265" s="73"/>
      <c r="BE265" s="73"/>
      <c r="BF265" s="73"/>
      <c r="BG265" s="73"/>
      <c r="BH265" s="73"/>
      <c r="BI265" s="73"/>
      <c r="BJ265" s="73"/>
      <c r="BK265" s="73"/>
      <c r="BL265" s="73"/>
      <c r="BM265" s="73"/>
      <c r="BN265" s="73"/>
      <c r="BO265" s="73"/>
      <c r="BP265" s="73"/>
      <c r="BQ265" s="73"/>
      <c r="BR265" s="73"/>
      <c r="BS265" s="73"/>
      <c r="BT265" s="73"/>
      <c r="BU265" s="73"/>
      <c r="BV265" s="73"/>
      <c r="BW265" s="73"/>
      <c r="BX265" s="73"/>
      <c r="BY265" s="73"/>
      <c r="BZ265" s="73"/>
      <c r="CA265" s="73"/>
      <c r="CB265" s="73"/>
      <c r="CC265" s="73"/>
      <c r="CD265" s="73"/>
      <c r="CE265" s="73"/>
      <c r="CF265" s="73"/>
      <c r="CG265" s="73"/>
      <c r="CH265" s="73"/>
      <c r="CI265" s="73"/>
      <c r="CJ265" s="73"/>
      <c r="CK265" s="73"/>
      <c r="CL265" s="73"/>
      <c r="CM265" s="73"/>
      <c r="CN265" s="73"/>
      <c r="CO265" s="73"/>
      <c r="CP265" s="73"/>
      <c r="CQ265" s="73"/>
      <c r="CR265" s="73"/>
      <c r="CS265" s="73"/>
      <c r="CT265" s="73"/>
      <c r="CU265" s="58"/>
    </row>
    <row r="266" spans="1:99" x14ac:dyDescent="0.3">
      <c r="A266" s="88"/>
      <c r="B266" s="71" t="s">
        <v>38</v>
      </c>
      <c r="C266" s="72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73"/>
      <c r="AQ266" s="73"/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3"/>
      <c r="BI266" s="73"/>
      <c r="BJ266" s="73"/>
      <c r="BK266" s="73"/>
      <c r="BL266" s="73"/>
      <c r="BM266" s="73"/>
      <c r="BN266" s="73"/>
      <c r="BO266" s="73"/>
      <c r="BP266" s="73"/>
      <c r="BQ266" s="73"/>
      <c r="BR266" s="73"/>
      <c r="BS266" s="73"/>
      <c r="BT266" s="73"/>
      <c r="BU266" s="73"/>
      <c r="BV266" s="73"/>
      <c r="BW266" s="73"/>
      <c r="BX266" s="73"/>
      <c r="BY266" s="73"/>
      <c r="BZ266" s="73"/>
      <c r="CA266" s="73"/>
      <c r="CB266" s="73"/>
      <c r="CC266" s="73"/>
      <c r="CD266" s="73"/>
      <c r="CE266" s="73"/>
      <c r="CF266" s="73"/>
      <c r="CG266" s="73"/>
      <c r="CH266" s="73"/>
      <c r="CI266" s="73"/>
      <c r="CJ266" s="73"/>
      <c r="CK266" s="73"/>
      <c r="CL266" s="73"/>
      <c r="CM266" s="73"/>
      <c r="CN266" s="73"/>
      <c r="CO266" s="73"/>
      <c r="CP266" s="73"/>
      <c r="CQ266" s="73"/>
      <c r="CR266" s="73"/>
      <c r="CS266" s="73"/>
      <c r="CT266" s="73"/>
      <c r="CU266" s="58"/>
    </row>
    <row r="267" spans="1:99" x14ac:dyDescent="0.3">
      <c r="A267" s="88"/>
      <c r="B267" s="71" t="s">
        <v>39</v>
      </c>
      <c r="C267" s="72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73"/>
      <c r="CA267" s="73"/>
      <c r="CB267" s="73"/>
      <c r="CC267" s="73"/>
      <c r="CD267" s="73"/>
      <c r="CE267" s="73"/>
      <c r="CF267" s="73"/>
      <c r="CG267" s="73"/>
      <c r="CH267" s="73"/>
      <c r="CI267" s="73"/>
      <c r="CJ267" s="73"/>
      <c r="CK267" s="73"/>
      <c r="CL267" s="73"/>
      <c r="CM267" s="73"/>
      <c r="CN267" s="73"/>
      <c r="CO267" s="73"/>
      <c r="CP267" s="73"/>
      <c r="CQ267" s="73"/>
      <c r="CR267" s="73"/>
      <c r="CS267" s="73"/>
      <c r="CT267" s="73"/>
      <c r="CU267" s="58"/>
    </row>
    <row r="268" spans="1:99" x14ac:dyDescent="0.3">
      <c r="A268" s="88"/>
      <c r="B268" s="71" t="s">
        <v>40</v>
      </c>
      <c r="C268" s="72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  <c r="AJ268" s="73"/>
      <c r="AK268" s="73"/>
      <c r="AL268" s="73"/>
      <c r="AM268" s="73"/>
      <c r="AN268" s="73"/>
      <c r="AO268" s="73"/>
      <c r="AP268" s="73"/>
      <c r="AQ268" s="73"/>
      <c r="AR268" s="73"/>
      <c r="AS268" s="73"/>
      <c r="AT268" s="73"/>
      <c r="AU268" s="73"/>
      <c r="AV268" s="73"/>
      <c r="AW268" s="73"/>
      <c r="AX268" s="73"/>
      <c r="AY268" s="73"/>
      <c r="AZ268" s="73"/>
      <c r="BA268" s="73"/>
      <c r="BB268" s="73"/>
      <c r="BC268" s="73"/>
      <c r="BD268" s="73"/>
      <c r="BE268" s="73"/>
      <c r="BF268" s="73"/>
      <c r="BG268" s="73"/>
      <c r="BH268" s="73"/>
      <c r="BI268" s="73"/>
      <c r="BJ268" s="73"/>
      <c r="BK268" s="73"/>
      <c r="BL268" s="73"/>
      <c r="BM268" s="73"/>
      <c r="BN268" s="73"/>
      <c r="BO268" s="73"/>
      <c r="BP268" s="73"/>
      <c r="BQ268" s="73"/>
      <c r="BR268" s="73"/>
      <c r="BS268" s="73"/>
      <c r="BT268" s="73"/>
      <c r="BU268" s="73"/>
      <c r="BV268" s="73"/>
      <c r="BW268" s="73"/>
      <c r="BX268" s="73"/>
      <c r="BY268" s="73"/>
      <c r="BZ268" s="73"/>
      <c r="CA268" s="73"/>
      <c r="CB268" s="73"/>
      <c r="CC268" s="73"/>
      <c r="CD268" s="73"/>
      <c r="CE268" s="73"/>
      <c r="CF268" s="73"/>
      <c r="CG268" s="73"/>
      <c r="CH268" s="73"/>
      <c r="CI268" s="73"/>
      <c r="CJ268" s="73"/>
      <c r="CK268" s="73"/>
      <c r="CL268" s="73"/>
      <c r="CM268" s="73"/>
      <c r="CN268" s="73"/>
      <c r="CO268" s="73"/>
      <c r="CP268" s="73"/>
      <c r="CQ268" s="73"/>
      <c r="CR268" s="73"/>
      <c r="CS268" s="73"/>
      <c r="CT268" s="73"/>
      <c r="CU268" s="58"/>
    </row>
    <row r="269" spans="1:99" x14ac:dyDescent="0.3">
      <c r="A269" s="88">
        <v>0.61458333333333304</v>
      </c>
      <c r="B269" s="71" t="s">
        <v>37</v>
      </c>
      <c r="C269" s="72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  <c r="AJ269" s="73"/>
      <c r="AK269" s="73"/>
      <c r="AL269" s="73"/>
      <c r="AM269" s="73"/>
      <c r="AN269" s="73"/>
      <c r="AO269" s="73"/>
      <c r="AP269" s="73"/>
      <c r="AQ269" s="73"/>
      <c r="AR269" s="73"/>
      <c r="AS269" s="73"/>
      <c r="AT269" s="73"/>
      <c r="AU269" s="73"/>
      <c r="AV269" s="73"/>
      <c r="AW269" s="73"/>
      <c r="AX269" s="73"/>
      <c r="AY269" s="73"/>
      <c r="AZ269" s="73"/>
      <c r="BA269" s="73"/>
      <c r="BB269" s="73"/>
      <c r="BC269" s="73"/>
      <c r="BD269" s="73"/>
      <c r="BE269" s="73"/>
      <c r="BF269" s="73"/>
      <c r="BG269" s="73"/>
      <c r="BH269" s="73"/>
      <c r="BI269" s="73"/>
      <c r="BJ269" s="73"/>
      <c r="BK269" s="73"/>
      <c r="BL269" s="73"/>
      <c r="BM269" s="73"/>
      <c r="BN269" s="73"/>
      <c r="BO269" s="73"/>
      <c r="BP269" s="73"/>
      <c r="BQ269" s="73"/>
      <c r="BR269" s="73"/>
      <c r="BS269" s="73"/>
      <c r="BT269" s="73"/>
      <c r="BU269" s="73"/>
      <c r="BV269" s="73"/>
      <c r="BW269" s="73"/>
      <c r="BX269" s="73"/>
      <c r="BY269" s="73"/>
      <c r="BZ269" s="73"/>
      <c r="CA269" s="73"/>
      <c r="CB269" s="73"/>
      <c r="CC269" s="73"/>
      <c r="CD269" s="73"/>
      <c r="CE269" s="73"/>
      <c r="CF269" s="73"/>
      <c r="CG269" s="73"/>
      <c r="CH269" s="73"/>
      <c r="CI269" s="73"/>
      <c r="CJ269" s="73"/>
      <c r="CK269" s="73"/>
      <c r="CL269" s="73"/>
      <c r="CM269" s="73"/>
      <c r="CN269" s="73"/>
      <c r="CO269" s="73"/>
      <c r="CP269" s="73"/>
      <c r="CQ269" s="73"/>
      <c r="CR269" s="73"/>
      <c r="CS269" s="73"/>
      <c r="CT269" s="73"/>
      <c r="CU269" s="58"/>
    </row>
    <row r="270" spans="1:99" x14ac:dyDescent="0.3">
      <c r="A270" s="88"/>
      <c r="B270" s="71" t="s">
        <v>38</v>
      </c>
      <c r="C270" s="72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  <c r="AJ270" s="73"/>
      <c r="AK270" s="73"/>
      <c r="AL270" s="73"/>
      <c r="AM270" s="73"/>
      <c r="AN270" s="73"/>
      <c r="AO270" s="73"/>
      <c r="AP270" s="73"/>
      <c r="AQ270" s="73"/>
      <c r="AR270" s="73"/>
      <c r="AS270" s="73"/>
      <c r="AT270" s="73"/>
      <c r="AU270" s="73"/>
      <c r="AV270" s="73"/>
      <c r="AW270" s="73"/>
      <c r="AX270" s="73"/>
      <c r="AY270" s="73"/>
      <c r="AZ270" s="73"/>
      <c r="BA270" s="73"/>
      <c r="BB270" s="73"/>
      <c r="BC270" s="73"/>
      <c r="BD270" s="73"/>
      <c r="BE270" s="73"/>
      <c r="BF270" s="73"/>
      <c r="BG270" s="73"/>
      <c r="BH270" s="73"/>
      <c r="BI270" s="73"/>
      <c r="BJ270" s="73"/>
      <c r="BK270" s="73"/>
      <c r="BL270" s="73"/>
      <c r="BM270" s="73"/>
      <c r="BN270" s="73"/>
      <c r="BO270" s="73"/>
      <c r="BP270" s="73"/>
      <c r="BQ270" s="73"/>
      <c r="BR270" s="73"/>
      <c r="BS270" s="73"/>
      <c r="BT270" s="73"/>
      <c r="BU270" s="73"/>
      <c r="BV270" s="73"/>
      <c r="BW270" s="73"/>
      <c r="BX270" s="73"/>
      <c r="BY270" s="73"/>
      <c r="BZ270" s="73"/>
      <c r="CA270" s="73"/>
      <c r="CB270" s="73"/>
      <c r="CC270" s="73"/>
      <c r="CD270" s="73"/>
      <c r="CE270" s="73"/>
      <c r="CF270" s="73"/>
      <c r="CG270" s="73"/>
      <c r="CH270" s="73"/>
      <c r="CI270" s="73"/>
      <c r="CJ270" s="73"/>
      <c r="CK270" s="73"/>
      <c r="CL270" s="73"/>
      <c r="CM270" s="73"/>
      <c r="CN270" s="73"/>
      <c r="CO270" s="73"/>
      <c r="CP270" s="73"/>
      <c r="CQ270" s="73"/>
      <c r="CR270" s="73"/>
      <c r="CS270" s="73"/>
      <c r="CT270" s="73"/>
      <c r="CU270" s="58"/>
    </row>
    <row r="271" spans="1:99" x14ac:dyDescent="0.3">
      <c r="A271" s="88"/>
      <c r="B271" s="71" t="s">
        <v>39</v>
      </c>
      <c r="C271" s="72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  <c r="BM271" s="73"/>
      <c r="BN271" s="73"/>
      <c r="BO271" s="73"/>
      <c r="BP271" s="73"/>
      <c r="BQ271" s="73"/>
      <c r="BR271" s="73"/>
      <c r="BS271" s="73"/>
      <c r="BT271" s="73"/>
      <c r="BU271" s="73"/>
      <c r="BV271" s="73"/>
      <c r="BW271" s="73"/>
      <c r="BX271" s="73"/>
      <c r="BY271" s="73"/>
      <c r="BZ271" s="73"/>
      <c r="CA271" s="73"/>
      <c r="CB271" s="73"/>
      <c r="CC271" s="73"/>
      <c r="CD271" s="73"/>
      <c r="CE271" s="73"/>
      <c r="CF271" s="73"/>
      <c r="CG271" s="73"/>
      <c r="CH271" s="73"/>
      <c r="CI271" s="73"/>
      <c r="CJ271" s="73"/>
      <c r="CK271" s="73"/>
      <c r="CL271" s="73"/>
      <c r="CM271" s="73"/>
      <c r="CN271" s="73"/>
      <c r="CO271" s="73"/>
      <c r="CP271" s="73"/>
      <c r="CQ271" s="73"/>
      <c r="CR271" s="73"/>
      <c r="CS271" s="73"/>
      <c r="CT271" s="73"/>
      <c r="CU271" s="58"/>
    </row>
    <row r="272" spans="1:99" x14ac:dyDescent="0.3">
      <c r="A272" s="88"/>
      <c r="B272" s="71" t="s">
        <v>40</v>
      </c>
      <c r="C272" s="72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58"/>
    </row>
    <row r="273" spans="1:99" x14ac:dyDescent="0.3">
      <c r="A273" s="88">
        <v>0.625</v>
      </c>
      <c r="B273" s="71" t="s">
        <v>37</v>
      </c>
      <c r="C273" s="72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3"/>
      <c r="CR273" s="73"/>
      <c r="CS273" s="73"/>
      <c r="CT273" s="73"/>
      <c r="CU273" s="58"/>
    </row>
    <row r="274" spans="1:99" x14ac:dyDescent="0.3">
      <c r="A274" s="88"/>
      <c r="B274" s="71" t="s">
        <v>38</v>
      </c>
      <c r="C274" s="72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3"/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58"/>
    </row>
    <row r="275" spans="1:99" x14ac:dyDescent="0.3">
      <c r="A275" s="88"/>
      <c r="B275" s="71" t="s">
        <v>39</v>
      </c>
      <c r="C275" s="72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3"/>
      <c r="AS275" s="73"/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3"/>
      <c r="CB275" s="73"/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3"/>
      <c r="CR275" s="73"/>
      <c r="CS275" s="73"/>
      <c r="CT275" s="73"/>
      <c r="CU275" s="58"/>
    </row>
    <row r="276" spans="1:99" x14ac:dyDescent="0.3">
      <c r="A276" s="88"/>
      <c r="B276" s="71" t="s">
        <v>40</v>
      </c>
      <c r="C276" s="72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73"/>
      <c r="AQ276" s="73"/>
      <c r="AR276" s="73"/>
      <c r="AS276" s="73"/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3"/>
      <c r="BM276" s="73"/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/>
      <c r="CA276" s="73"/>
      <c r="CB276" s="73"/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3"/>
      <c r="CR276" s="73"/>
      <c r="CS276" s="73"/>
      <c r="CT276" s="73"/>
      <c r="CU276" s="58"/>
    </row>
    <row r="277" spans="1:99" x14ac:dyDescent="0.3">
      <c r="A277" s="88">
        <v>0.63541666666666696</v>
      </c>
      <c r="B277" s="71" t="s">
        <v>37</v>
      </c>
      <c r="C277" s="72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/>
      <c r="CA277" s="73"/>
      <c r="CB277" s="73"/>
      <c r="CC277" s="73"/>
      <c r="CD277" s="73"/>
      <c r="CE277" s="73"/>
      <c r="CF277" s="73"/>
      <c r="CG277" s="73"/>
      <c r="CH277" s="73"/>
      <c r="CI277" s="73"/>
      <c r="CJ277" s="73"/>
      <c r="CK277" s="73"/>
      <c r="CL277" s="73"/>
      <c r="CM277" s="73"/>
      <c r="CN277" s="73"/>
      <c r="CO277" s="73"/>
      <c r="CP277" s="73"/>
      <c r="CQ277" s="73"/>
      <c r="CR277" s="73"/>
      <c r="CS277" s="73"/>
      <c r="CT277" s="73"/>
      <c r="CU277" s="58"/>
    </row>
    <row r="278" spans="1:99" x14ac:dyDescent="0.3">
      <c r="A278" s="88"/>
      <c r="B278" s="71" t="s">
        <v>38</v>
      </c>
      <c r="C278" s="72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  <c r="AH278" s="73"/>
      <c r="AI278" s="73"/>
      <c r="AJ278" s="73"/>
      <c r="AK278" s="73"/>
      <c r="AL278" s="73"/>
      <c r="AM278" s="73"/>
      <c r="AN278" s="73"/>
      <c r="AO278" s="73"/>
      <c r="AP278" s="73"/>
      <c r="AQ278" s="73"/>
      <c r="AR278" s="73"/>
      <c r="AS278" s="73"/>
      <c r="AT278" s="73"/>
      <c r="AU278" s="73"/>
      <c r="AV278" s="73"/>
      <c r="AW278" s="73"/>
      <c r="AX278" s="73"/>
      <c r="AY278" s="73"/>
      <c r="AZ278" s="73"/>
      <c r="BA278" s="73"/>
      <c r="BB278" s="73"/>
      <c r="BC278" s="73"/>
      <c r="BD278" s="73"/>
      <c r="BE278" s="73"/>
      <c r="BF278" s="73"/>
      <c r="BG278" s="73"/>
      <c r="BH278" s="73"/>
      <c r="BI278" s="73"/>
      <c r="BJ278" s="73"/>
      <c r="BK278" s="73"/>
      <c r="BL278" s="73"/>
      <c r="BM278" s="73"/>
      <c r="BN278" s="73"/>
      <c r="BO278" s="73"/>
      <c r="BP278" s="73"/>
      <c r="BQ278" s="73"/>
      <c r="BR278" s="73"/>
      <c r="BS278" s="73"/>
      <c r="BT278" s="73"/>
      <c r="BU278" s="73"/>
      <c r="BV278" s="73"/>
      <c r="BW278" s="73"/>
      <c r="BX278" s="73"/>
      <c r="BY278" s="73"/>
      <c r="BZ278" s="73"/>
      <c r="CA278" s="73"/>
      <c r="CB278" s="73"/>
      <c r="CC278" s="73"/>
      <c r="CD278" s="73"/>
      <c r="CE278" s="73"/>
      <c r="CF278" s="73"/>
      <c r="CG278" s="73"/>
      <c r="CH278" s="73"/>
      <c r="CI278" s="73"/>
      <c r="CJ278" s="73"/>
      <c r="CK278" s="73"/>
      <c r="CL278" s="73"/>
      <c r="CM278" s="73"/>
      <c r="CN278" s="73"/>
      <c r="CO278" s="73"/>
      <c r="CP278" s="73"/>
      <c r="CQ278" s="73"/>
      <c r="CR278" s="73"/>
      <c r="CS278" s="73"/>
      <c r="CT278" s="73"/>
      <c r="CU278" s="58"/>
    </row>
    <row r="279" spans="1:99" x14ac:dyDescent="0.3">
      <c r="A279" s="88"/>
      <c r="B279" s="71" t="s">
        <v>39</v>
      </c>
      <c r="C279" s="72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  <c r="AJ279" s="73"/>
      <c r="AK279" s="73"/>
      <c r="AL279" s="73"/>
      <c r="AM279" s="73"/>
      <c r="AN279" s="73"/>
      <c r="AO279" s="73"/>
      <c r="AP279" s="73"/>
      <c r="AQ279" s="73"/>
      <c r="AR279" s="73"/>
      <c r="AS279" s="73"/>
      <c r="AT279" s="73"/>
      <c r="AU279" s="73"/>
      <c r="AV279" s="73"/>
      <c r="AW279" s="73"/>
      <c r="AX279" s="73"/>
      <c r="AY279" s="73"/>
      <c r="AZ279" s="73"/>
      <c r="BA279" s="73"/>
      <c r="BB279" s="73"/>
      <c r="BC279" s="73"/>
      <c r="BD279" s="73"/>
      <c r="BE279" s="73"/>
      <c r="BF279" s="73"/>
      <c r="BG279" s="73"/>
      <c r="BH279" s="73"/>
      <c r="BI279" s="73"/>
      <c r="BJ279" s="73"/>
      <c r="BK279" s="73"/>
      <c r="BL279" s="73"/>
      <c r="BM279" s="73"/>
      <c r="BN279" s="73"/>
      <c r="BO279" s="73"/>
      <c r="BP279" s="73"/>
      <c r="BQ279" s="73"/>
      <c r="BR279" s="73"/>
      <c r="BS279" s="73"/>
      <c r="BT279" s="73"/>
      <c r="BU279" s="73"/>
      <c r="BV279" s="73"/>
      <c r="BW279" s="73"/>
      <c r="BX279" s="73"/>
      <c r="BY279" s="73"/>
      <c r="BZ279" s="73"/>
      <c r="CA279" s="73"/>
      <c r="CB279" s="73"/>
      <c r="CC279" s="73"/>
      <c r="CD279" s="73"/>
      <c r="CE279" s="73"/>
      <c r="CF279" s="73"/>
      <c r="CG279" s="73"/>
      <c r="CH279" s="73"/>
      <c r="CI279" s="73"/>
      <c r="CJ279" s="73"/>
      <c r="CK279" s="73"/>
      <c r="CL279" s="73"/>
      <c r="CM279" s="73"/>
      <c r="CN279" s="73"/>
      <c r="CO279" s="73"/>
      <c r="CP279" s="73"/>
      <c r="CQ279" s="73"/>
      <c r="CR279" s="73"/>
      <c r="CS279" s="73"/>
      <c r="CT279" s="73"/>
      <c r="CU279" s="58"/>
    </row>
    <row r="280" spans="1:99" x14ac:dyDescent="0.3">
      <c r="A280" s="88"/>
      <c r="B280" s="71" t="s">
        <v>40</v>
      </c>
      <c r="C280" s="72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  <c r="AF280" s="73"/>
      <c r="AG280" s="73"/>
      <c r="AH280" s="73"/>
      <c r="AI280" s="73"/>
      <c r="AJ280" s="73"/>
      <c r="AK280" s="73"/>
      <c r="AL280" s="73"/>
      <c r="AM280" s="73"/>
      <c r="AN280" s="73"/>
      <c r="AO280" s="73"/>
      <c r="AP280" s="73"/>
      <c r="AQ280" s="73"/>
      <c r="AR280" s="73"/>
      <c r="AS280" s="73"/>
      <c r="AT280" s="73"/>
      <c r="AU280" s="73"/>
      <c r="AV280" s="73"/>
      <c r="AW280" s="73"/>
      <c r="AX280" s="73"/>
      <c r="AY280" s="73"/>
      <c r="AZ280" s="73"/>
      <c r="BA280" s="73"/>
      <c r="BB280" s="73"/>
      <c r="BC280" s="73"/>
      <c r="BD280" s="73"/>
      <c r="BE280" s="73"/>
      <c r="BF280" s="73"/>
      <c r="BG280" s="73"/>
      <c r="BH280" s="73"/>
      <c r="BI280" s="73"/>
      <c r="BJ280" s="73"/>
      <c r="BK280" s="73"/>
      <c r="BL280" s="73"/>
      <c r="BM280" s="73"/>
      <c r="BN280" s="73"/>
      <c r="BO280" s="73"/>
      <c r="BP280" s="73"/>
      <c r="BQ280" s="73"/>
      <c r="BR280" s="73"/>
      <c r="BS280" s="73"/>
      <c r="BT280" s="73"/>
      <c r="BU280" s="73"/>
      <c r="BV280" s="73"/>
      <c r="BW280" s="73"/>
      <c r="BX280" s="73"/>
      <c r="BY280" s="73"/>
      <c r="BZ280" s="73"/>
      <c r="CA280" s="73"/>
      <c r="CB280" s="73"/>
      <c r="CC280" s="73"/>
      <c r="CD280" s="73"/>
      <c r="CE280" s="73"/>
      <c r="CF280" s="73"/>
      <c r="CG280" s="73"/>
      <c r="CH280" s="73"/>
      <c r="CI280" s="73"/>
      <c r="CJ280" s="73"/>
      <c r="CK280" s="73"/>
      <c r="CL280" s="73"/>
      <c r="CM280" s="73"/>
      <c r="CN280" s="73"/>
      <c r="CO280" s="73"/>
      <c r="CP280" s="73"/>
      <c r="CQ280" s="73"/>
      <c r="CR280" s="73"/>
      <c r="CS280" s="73"/>
      <c r="CT280" s="73"/>
      <c r="CU280" s="58"/>
    </row>
    <row r="281" spans="1:99" x14ac:dyDescent="0.3">
      <c r="A281" s="88">
        <v>0.64583333333333304</v>
      </c>
      <c r="B281" s="71" t="s">
        <v>37</v>
      </c>
      <c r="C281" s="72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3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3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3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58"/>
    </row>
    <row r="282" spans="1:99" x14ac:dyDescent="0.3">
      <c r="A282" s="88"/>
      <c r="B282" s="71" t="s">
        <v>38</v>
      </c>
      <c r="C282" s="72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/>
      <c r="AH282" s="73"/>
      <c r="AI282" s="73"/>
      <c r="AJ282" s="73"/>
      <c r="AK282" s="73"/>
      <c r="AL282" s="73"/>
      <c r="AM282" s="73"/>
      <c r="AN282" s="73"/>
      <c r="AO282" s="73"/>
      <c r="AP282" s="73"/>
      <c r="AQ282" s="73"/>
      <c r="AR282" s="73"/>
      <c r="AS282" s="73"/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73"/>
      <c r="BX282" s="73"/>
      <c r="BY282" s="73"/>
      <c r="BZ282" s="73"/>
      <c r="CA282" s="73"/>
      <c r="CB282" s="73"/>
      <c r="CC282" s="73"/>
      <c r="CD282" s="73"/>
      <c r="CE282" s="73"/>
      <c r="CF282" s="73"/>
      <c r="CG282" s="73"/>
      <c r="CH282" s="73"/>
      <c r="CI282" s="73"/>
      <c r="CJ282" s="73"/>
      <c r="CK282" s="73"/>
      <c r="CL282" s="73"/>
      <c r="CM282" s="73"/>
      <c r="CN282" s="73"/>
      <c r="CO282" s="73"/>
      <c r="CP282" s="73"/>
      <c r="CQ282" s="73"/>
      <c r="CR282" s="73"/>
      <c r="CS282" s="73"/>
      <c r="CT282" s="73"/>
      <c r="CU282" s="58"/>
    </row>
    <row r="283" spans="1:99" x14ac:dyDescent="0.3">
      <c r="A283" s="88"/>
      <c r="B283" s="71" t="s">
        <v>39</v>
      </c>
      <c r="C283" s="72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  <c r="AD283" s="73"/>
      <c r="AE283" s="73"/>
      <c r="AF283" s="73"/>
      <c r="AG283" s="73"/>
      <c r="AH283" s="73"/>
      <c r="AI283" s="73"/>
      <c r="AJ283" s="73"/>
      <c r="AK283" s="73"/>
      <c r="AL283" s="73"/>
      <c r="AM283" s="73"/>
      <c r="AN283" s="73"/>
      <c r="AO283" s="73"/>
      <c r="AP283" s="73"/>
      <c r="AQ283" s="73"/>
      <c r="AR283" s="73"/>
      <c r="AS283" s="73"/>
      <c r="AT283" s="73"/>
      <c r="AU283" s="73"/>
      <c r="AV283" s="73"/>
      <c r="AW283" s="73"/>
      <c r="AX283" s="73"/>
      <c r="AY283" s="73"/>
      <c r="AZ283" s="73"/>
      <c r="BA283" s="73"/>
      <c r="BB283" s="73"/>
      <c r="BC283" s="73"/>
      <c r="BD283" s="73"/>
      <c r="BE283" s="73"/>
      <c r="BF283" s="73"/>
      <c r="BG283" s="73"/>
      <c r="BH283" s="73"/>
      <c r="BI283" s="73"/>
      <c r="BJ283" s="73"/>
      <c r="BK283" s="73"/>
      <c r="BL283" s="73"/>
      <c r="BM283" s="73"/>
      <c r="BN283" s="73"/>
      <c r="BO283" s="73"/>
      <c r="BP283" s="73"/>
      <c r="BQ283" s="73"/>
      <c r="BR283" s="73"/>
      <c r="BS283" s="73"/>
      <c r="BT283" s="73"/>
      <c r="BU283" s="73"/>
      <c r="BV283" s="73"/>
      <c r="BW283" s="73"/>
      <c r="BX283" s="73"/>
      <c r="BY283" s="73"/>
      <c r="BZ283" s="73"/>
      <c r="CA283" s="73"/>
      <c r="CB283" s="73"/>
      <c r="CC283" s="73"/>
      <c r="CD283" s="73"/>
      <c r="CE283" s="73"/>
      <c r="CF283" s="73"/>
      <c r="CG283" s="73"/>
      <c r="CH283" s="73"/>
      <c r="CI283" s="73"/>
      <c r="CJ283" s="73"/>
      <c r="CK283" s="73"/>
      <c r="CL283" s="73"/>
      <c r="CM283" s="73"/>
      <c r="CN283" s="73"/>
      <c r="CO283" s="73"/>
      <c r="CP283" s="73"/>
      <c r="CQ283" s="73"/>
      <c r="CR283" s="73"/>
      <c r="CS283" s="73"/>
      <c r="CT283" s="73"/>
      <c r="CU283" s="58"/>
    </row>
    <row r="284" spans="1:99" x14ac:dyDescent="0.3">
      <c r="A284" s="88"/>
      <c r="B284" s="71" t="s">
        <v>40</v>
      </c>
      <c r="C284" s="72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  <c r="AJ284" s="73"/>
      <c r="AK284" s="73"/>
      <c r="AL284" s="73"/>
      <c r="AM284" s="73"/>
      <c r="AN284" s="73"/>
      <c r="AO284" s="73"/>
      <c r="AP284" s="73"/>
      <c r="AQ284" s="73"/>
      <c r="AR284" s="73"/>
      <c r="AS284" s="73"/>
      <c r="AT284" s="73"/>
      <c r="AU284" s="73"/>
      <c r="AV284" s="73"/>
      <c r="AW284" s="73"/>
      <c r="AX284" s="73"/>
      <c r="AY284" s="73"/>
      <c r="AZ284" s="73"/>
      <c r="BA284" s="73"/>
      <c r="BB284" s="73"/>
      <c r="BC284" s="73"/>
      <c r="BD284" s="73"/>
      <c r="BE284" s="73"/>
      <c r="BF284" s="73"/>
      <c r="BG284" s="73"/>
      <c r="BH284" s="73"/>
      <c r="BI284" s="73"/>
      <c r="BJ284" s="73"/>
      <c r="BK284" s="73"/>
      <c r="BL284" s="73"/>
      <c r="BM284" s="73"/>
      <c r="BN284" s="73"/>
      <c r="BO284" s="73"/>
      <c r="BP284" s="73"/>
      <c r="BQ284" s="73"/>
      <c r="BR284" s="73"/>
      <c r="BS284" s="73"/>
      <c r="BT284" s="73"/>
      <c r="BU284" s="73"/>
      <c r="BV284" s="73"/>
      <c r="BW284" s="73"/>
      <c r="BX284" s="73"/>
      <c r="BY284" s="73"/>
      <c r="BZ284" s="73"/>
      <c r="CA284" s="73"/>
      <c r="CB284" s="73"/>
      <c r="CC284" s="73"/>
      <c r="CD284" s="73"/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73"/>
      <c r="CQ284" s="73"/>
      <c r="CR284" s="73"/>
      <c r="CS284" s="73"/>
      <c r="CT284" s="73"/>
      <c r="CU284" s="58"/>
    </row>
    <row r="285" spans="1:99" x14ac:dyDescent="0.3">
      <c r="A285" s="88">
        <v>0.65625</v>
      </c>
      <c r="B285" s="71" t="s">
        <v>37</v>
      </c>
      <c r="C285" s="72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58"/>
    </row>
    <row r="286" spans="1:99" x14ac:dyDescent="0.3">
      <c r="A286" s="88"/>
      <c r="B286" s="71" t="s">
        <v>38</v>
      </c>
      <c r="C286" s="72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3"/>
      <c r="BN286" s="73"/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58"/>
    </row>
    <row r="287" spans="1:99" x14ac:dyDescent="0.3">
      <c r="A287" s="88"/>
      <c r="B287" s="71" t="s">
        <v>39</v>
      </c>
      <c r="C287" s="72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73"/>
      <c r="CB287" s="73"/>
      <c r="CC287" s="73"/>
      <c r="CD287" s="73"/>
      <c r="CE287" s="73"/>
      <c r="CF287" s="73"/>
      <c r="CG287" s="73"/>
      <c r="CH287" s="73"/>
      <c r="CI287" s="73"/>
      <c r="CJ287" s="73"/>
      <c r="CK287" s="73"/>
      <c r="CL287" s="73"/>
      <c r="CM287" s="73"/>
      <c r="CN287" s="73"/>
      <c r="CO287" s="73"/>
      <c r="CP287" s="73"/>
      <c r="CQ287" s="73"/>
      <c r="CR287" s="73"/>
      <c r="CS287" s="73"/>
      <c r="CT287" s="73"/>
      <c r="CU287" s="58"/>
    </row>
    <row r="288" spans="1:99" x14ac:dyDescent="0.3">
      <c r="A288" s="88"/>
      <c r="B288" s="71" t="s">
        <v>40</v>
      </c>
      <c r="C288" s="72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73"/>
      <c r="AC288" s="73"/>
      <c r="AD288" s="73"/>
      <c r="AE288" s="73"/>
      <c r="AF288" s="73"/>
      <c r="AG288" s="73"/>
      <c r="AH288" s="73"/>
      <c r="AI288" s="73"/>
      <c r="AJ288" s="73"/>
      <c r="AK288" s="73"/>
      <c r="AL288" s="73"/>
      <c r="AM288" s="73"/>
      <c r="AN288" s="73"/>
      <c r="AO288" s="73"/>
      <c r="AP288" s="73"/>
      <c r="AQ288" s="73"/>
      <c r="AR288" s="73"/>
      <c r="AS288" s="73"/>
      <c r="AT288" s="73"/>
      <c r="AU288" s="73"/>
      <c r="AV288" s="73"/>
      <c r="AW288" s="73"/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73"/>
      <c r="BL288" s="73"/>
      <c r="BM288" s="73"/>
      <c r="BN288" s="73"/>
      <c r="BO288" s="73"/>
      <c r="BP288" s="73"/>
      <c r="BQ288" s="73"/>
      <c r="BR288" s="73"/>
      <c r="BS288" s="73"/>
      <c r="BT288" s="73"/>
      <c r="BU288" s="73"/>
      <c r="BV288" s="73"/>
      <c r="BW288" s="73"/>
      <c r="BX288" s="73"/>
      <c r="BY288" s="73"/>
      <c r="BZ288" s="73"/>
      <c r="CA288" s="73"/>
      <c r="CB288" s="73"/>
      <c r="CC288" s="73"/>
      <c r="CD288" s="73"/>
      <c r="CE288" s="73"/>
      <c r="CF288" s="73"/>
      <c r="CG288" s="73"/>
      <c r="CH288" s="73"/>
      <c r="CI288" s="73"/>
      <c r="CJ288" s="73"/>
      <c r="CK288" s="73"/>
      <c r="CL288" s="73"/>
      <c r="CM288" s="73"/>
      <c r="CN288" s="73"/>
      <c r="CO288" s="73"/>
      <c r="CP288" s="73"/>
      <c r="CQ288" s="73"/>
      <c r="CR288" s="73"/>
      <c r="CS288" s="73"/>
      <c r="CT288" s="73"/>
      <c r="CU288" s="58"/>
    </row>
    <row r="289" spans="1:99" x14ac:dyDescent="0.3">
      <c r="A289" s="88">
        <v>0.66666666666666696</v>
      </c>
      <c r="B289" s="71" t="s">
        <v>37</v>
      </c>
      <c r="C289" s="72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  <c r="AD289" s="73"/>
      <c r="AE289" s="73"/>
      <c r="AF289" s="73"/>
      <c r="AG289" s="73"/>
      <c r="AH289" s="73"/>
      <c r="AI289" s="73"/>
      <c r="AJ289" s="73"/>
      <c r="AK289" s="73"/>
      <c r="AL289" s="73"/>
      <c r="AM289" s="73"/>
      <c r="AN289" s="73"/>
      <c r="AO289" s="73"/>
      <c r="AP289" s="73"/>
      <c r="AQ289" s="73"/>
      <c r="AR289" s="73"/>
      <c r="AS289" s="73"/>
      <c r="AT289" s="73"/>
      <c r="AU289" s="73"/>
      <c r="AV289" s="73"/>
      <c r="AW289" s="73"/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73"/>
      <c r="BL289" s="73"/>
      <c r="BM289" s="73"/>
      <c r="BN289" s="73"/>
      <c r="BO289" s="73"/>
      <c r="BP289" s="73"/>
      <c r="BQ289" s="73"/>
      <c r="BR289" s="73"/>
      <c r="BS289" s="73"/>
      <c r="BT289" s="73"/>
      <c r="BU289" s="73"/>
      <c r="BV289" s="73"/>
      <c r="BW289" s="73"/>
      <c r="BX289" s="73"/>
      <c r="BY289" s="73"/>
      <c r="BZ289" s="73"/>
      <c r="CA289" s="73"/>
      <c r="CB289" s="73"/>
      <c r="CC289" s="73"/>
      <c r="CD289" s="73"/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73"/>
      <c r="CQ289" s="73"/>
      <c r="CR289" s="73"/>
      <c r="CS289" s="73"/>
      <c r="CT289" s="73"/>
      <c r="CU289" s="58"/>
    </row>
    <row r="290" spans="1:99" x14ac:dyDescent="0.3">
      <c r="A290" s="88"/>
      <c r="B290" s="71" t="s">
        <v>38</v>
      </c>
      <c r="C290" s="72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  <c r="AD290" s="73"/>
      <c r="AE290" s="73"/>
      <c r="AF290" s="73"/>
      <c r="AG290" s="73"/>
      <c r="AH290" s="73"/>
      <c r="AI290" s="73"/>
      <c r="AJ290" s="73"/>
      <c r="AK290" s="73"/>
      <c r="AL290" s="73"/>
      <c r="AM290" s="73"/>
      <c r="AN290" s="73"/>
      <c r="AO290" s="73"/>
      <c r="AP290" s="73"/>
      <c r="AQ290" s="73"/>
      <c r="AR290" s="73"/>
      <c r="AS290" s="73"/>
      <c r="AT290" s="73"/>
      <c r="AU290" s="73"/>
      <c r="AV290" s="73"/>
      <c r="AW290" s="73"/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73"/>
      <c r="BL290" s="73"/>
      <c r="BM290" s="73"/>
      <c r="BN290" s="73"/>
      <c r="BO290" s="73"/>
      <c r="BP290" s="73"/>
      <c r="BQ290" s="73"/>
      <c r="BR290" s="73"/>
      <c r="BS290" s="73"/>
      <c r="BT290" s="73"/>
      <c r="BU290" s="73"/>
      <c r="BV290" s="73"/>
      <c r="BW290" s="73"/>
      <c r="BX290" s="73"/>
      <c r="BY290" s="73"/>
      <c r="BZ290" s="73"/>
      <c r="CA290" s="73"/>
      <c r="CB290" s="73"/>
      <c r="CC290" s="73"/>
      <c r="CD290" s="73"/>
      <c r="CE290" s="73"/>
      <c r="CF290" s="73"/>
      <c r="CG290" s="73"/>
      <c r="CH290" s="73"/>
      <c r="CI290" s="73"/>
      <c r="CJ290" s="73"/>
      <c r="CK290" s="73"/>
      <c r="CL290" s="73"/>
      <c r="CM290" s="73"/>
      <c r="CN290" s="73"/>
      <c r="CO290" s="73"/>
      <c r="CP290" s="73"/>
      <c r="CQ290" s="73"/>
      <c r="CR290" s="73"/>
      <c r="CS290" s="73"/>
      <c r="CT290" s="73"/>
      <c r="CU290" s="58"/>
    </row>
    <row r="291" spans="1:99" x14ac:dyDescent="0.3">
      <c r="A291" s="88"/>
      <c r="B291" s="71" t="s">
        <v>39</v>
      </c>
      <c r="C291" s="72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  <c r="AJ291" s="73"/>
      <c r="AK291" s="73"/>
      <c r="AL291" s="73"/>
      <c r="AM291" s="73"/>
      <c r="AN291" s="73"/>
      <c r="AO291" s="73"/>
      <c r="AP291" s="73"/>
      <c r="AQ291" s="73"/>
      <c r="AR291" s="73"/>
      <c r="AS291" s="73"/>
      <c r="AT291" s="73"/>
      <c r="AU291" s="73"/>
      <c r="AV291" s="73"/>
      <c r="AW291" s="73"/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73"/>
      <c r="BL291" s="73"/>
      <c r="BM291" s="73"/>
      <c r="BN291" s="73"/>
      <c r="BO291" s="73"/>
      <c r="BP291" s="73"/>
      <c r="BQ291" s="73"/>
      <c r="BR291" s="73"/>
      <c r="BS291" s="73"/>
      <c r="BT291" s="73"/>
      <c r="BU291" s="73"/>
      <c r="BV291" s="73"/>
      <c r="BW291" s="73"/>
      <c r="BX291" s="73"/>
      <c r="BY291" s="73"/>
      <c r="BZ291" s="73"/>
      <c r="CA291" s="73"/>
      <c r="CB291" s="73"/>
      <c r="CC291" s="73"/>
      <c r="CD291" s="73"/>
      <c r="CE291" s="73"/>
      <c r="CF291" s="73"/>
      <c r="CG291" s="73"/>
      <c r="CH291" s="73"/>
      <c r="CI291" s="73"/>
      <c r="CJ291" s="73"/>
      <c r="CK291" s="73"/>
      <c r="CL291" s="73"/>
      <c r="CM291" s="73"/>
      <c r="CN291" s="73"/>
      <c r="CO291" s="73"/>
      <c r="CP291" s="73"/>
      <c r="CQ291" s="73"/>
      <c r="CR291" s="73"/>
      <c r="CS291" s="73"/>
      <c r="CT291" s="73"/>
      <c r="CU291" s="58"/>
    </row>
    <row r="292" spans="1:99" x14ac:dyDescent="0.3">
      <c r="A292" s="88"/>
      <c r="B292" s="71" t="s">
        <v>40</v>
      </c>
      <c r="C292" s="72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/>
      <c r="AI292" s="73"/>
      <c r="AJ292" s="73"/>
      <c r="AK292" s="73"/>
      <c r="AL292" s="73"/>
      <c r="AM292" s="73"/>
      <c r="AN292" s="73"/>
      <c r="AO292" s="73"/>
      <c r="AP292" s="73"/>
      <c r="AQ292" s="73"/>
      <c r="AR292" s="73"/>
      <c r="AS292" s="73"/>
      <c r="AT292" s="73"/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73"/>
      <c r="BY292" s="73"/>
      <c r="BZ292" s="73"/>
      <c r="CA292" s="73"/>
      <c r="CB292" s="73"/>
      <c r="CC292" s="73"/>
      <c r="CD292" s="73"/>
      <c r="CE292" s="73"/>
      <c r="CF292" s="73"/>
      <c r="CG292" s="73"/>
      <c r="CH292" s="73"/>
      <c r="CI292" s="73"/>
      <c r="CJ292" s="73"/>
      <c r="CK292" s="73"/>
      <c r="CL292" s="73"/>
      <c r="CM292" s="73"/>
      <c r="CN292" s="73"/>
      <c r="CO292" s="73"/>
      <c r="CP292" s="73"/>
      <c r="CQ292" s="73"/>
      <c r="CR292" s="73"/>
      <c r="CS292" s="73"/>
      <c r="CT292" s="73"/>
      <c r="CU292" s="58"/>
    </row>
    <row r="293" spans="1:99" x14ac:dyDescent="0.3">
      <c r="A293" s="88">
        <v>0.67708333333333304</v>
      </c>
      <c r="B293" s="71" t="s">
        <v>37</v>
      </c>
      <c r="C293" s="72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  <c r="AD293" s="73"/>
      <c r="AE293" s="73"/>
      <c r="AF293" s="73"/>
      <c r="AG293" s="73"/>
      <c r="AH293" s="73"/>
      <c r="AI293" s="73"/>
      <c r="AJ293" s="73"/>
      <c r="AK293" s="73"/>
      <c r="AL293" s="73"/>
      <c r="AM293" s="73"/>
      <c r="AN293" s="73"/>
      <c r="AO293" s="73"/>
      <c r="AP293" s="73"/>
      <c r="AQ293" s="73"/>
      <c r="AR293" s="73"/>
      <c r="AS293" s="73"/>
      <c r="AT293" s="73"/>
      <c r="AU293" s="73"/>
      <c r="AV293" s="73"/>
      <c r="AW293" s="73"/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73"/>
      <c r="BL293" s="73"/>
      <c r="BM293" s="73"/>
      <c r="BN293" s="73"/>
      <c r="BO293" s="73"/>
      <c r="BP293" s="73"/>
      <c r="BQ293" s="73"/>
      <c r="BR293" s="73"/>
      <c r="BS293" s="73"/>
      <c r="BT293" s="73"/>
      <c r="BU293" s="73"/>
      <c r="BV293" s="73"/>
      <c r="BW293" s="73"/>
      <c r="BX293" s="73"/>
      <c r="BY293" s="73"/>
      <c r="BZ293" s="73"/>
      <c r="CA293" s="73"/>
      <c r="CB293" s="73"/>
      <c r="CC293" s="73"/>
      <c r="CD293" s="73"/>
      <c r="CE293" s="73"/>
      <c r="CF293" s="73"/>
      <c r="CG293" s="73"/>
      <c r="CH293" s="73"/>
      <c r="CI293" s="73"/>
      <c r="CJ293" s="73"/>
      <c r="CK293" s="73"/>
      <c r="CL293" s="73"/>
      <c r="CM293" s="73"/>
      <c r="CN293" s="73"/>
      <c r="CO293" s="73"/>
      <c r="CP293" s="73"/>
      <c r="CQ293" s="73"/>
      <c r="CR293" s="73"/>
      <c r="CS293" s="73"/>
      <c r="CT293" s="73"/>
      <c r="CU293" s="58"/>
    </row>
    <row r="294" spans="1:99" x14ac:dyDescent="0.3">
      <c r="A294" s="88"/>
      <c r="B294" s="71" t="s">
        <v>38</v>
      </c>
      <c r="C294" s="72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  <c r="AD294" s="73"/>
      <c r="AE294" s="73"/>
      <c r="AF294" s="73"/>
      <c r="AG294" s="73"/>
      <c r="AH294" s="73"/>
      <c r="AI294" s="73"/>
      <c r="AJ294" s="73"/>
      <c r="AK294" s="73"/>
      <c r="AL294" s="73"/>
      <c r="AM294" s="73"/>
      <c r="AN294" s="73"/>
      <c r="AO294" s="73"/>
      <c r="AP294" s="73"/>
      <c r="AQ294" s="73"/>
      <c r="AR294" s="73"/>
      <c r="AS294" s="73"/>
      <c r="AT294" s="73"/>
      <c r="AU294" s="73"/>
      <c r="AV294" s="73"/>
      <c r="AW294" s="73"/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3"/>
      <c r="BL294" s="73"/>
      <c r="BM294" s="73"/>
      <c r="BN294" s="73"/>
      <c r="BO294" s="73"/>
      <c r="BP294" s="73"/>
      <c r="BQ294" s="73"/>
      <c r="BR294" s="73"/>
      <c r="BS294" s="73"/>
      <c r="BT294" s="73"/>
      <c r="BU294" s="73"/>
      <c r="BV294" s="73"/>
      <c r="BW294" s="73"/>
      <c r="BX294" s="73"/>
      <c r="BY294" s="73"/>
      <c r="BZ294" s="73"/>
      <c r="CA294" s="73"/>
      <c r="CB294" s="73"/>
      <c r="CC294" s="73"/>
      <c r="CD294" s="73"/>
      <c r="CE294" s="73"/>
      <c r="CF294" s="73"/>
      <c r="CG294" s="73"/>
      <c r="CH294" s="73"/>
      <c r="CI294" s="73"/>
      <c r="CJ294" s="73"/>
      <c r="CK294" s="73"/>
      <c r="CL294" s="73"/>
      <c r="CM294" s="73"/>
      <c r="CN294" s="73"/>
      <c r="CO294" s="73"/>
      <c r="CP294" s="73"/>
      <c r="CQ294" s="73"/>
      <c r="CR294" s="73"/>
      <c r="CS294" s="73"/>
      <c r="CT294" s="73"/>
      <c r="CU294" s="58"/>
    </row>
    <row r="295" spans="1:99" x14ac:dyDescent="0.3">
      <c r="A295" s="88"/>
      <c r="B295" s="71" t="s">
        <v>39</v>
      </c>
      <c r="C295" s="72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73"/>
      <c r="AJ295" s="73"/>
      <c r="AK295" s="73"/>
      <c r="AL295" s="73"/>
      <c r="AM295" s="73"/>
      <c r="AN295" s="73"/>
      <c r="AO295" s="73"/>
      <c r="AP295" s="73"/>
      <c r="AQ295" s="73"/>
      <c r="AR295" s="73"/>
      <c r="AS295" s="73"/>
      <c r="AT295" s="73"/>
      <c r="AU295" s="73"/>
      <c r="AV295" s="73"/>
      <c r="AW295" s="73"/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3"/>
      <c r="BL295" s="73"/>
      <c r="BM295" s="73"/>
      <c r="BN295" s="73"/>
      <c r="BO295" s="73"/>
      <c r="BP295" s="73"/>
      <c r="BQ295" s="73"/>
      <c r="BR295" s="73"/>
      <c r="BS295" s="73"/>
      <c r="BT295" s="73"/>
      <c r="BU295" s="73"/>
      <c r="BV295" s="73"/>
      <c r="BW295" s="73"/>
      <c r="BX295" s="73"/>
      <c r="BY295" s="73"/>
      <c r="BZ295" s="73"/>
      <c r="CA295" s="73"/>
      <c r="CB295" s="73"/>
      <c r="CC295" s="73"/>
      <c r="CD295" s="73"/>
      <c r="CE295" s="73"/>
      <c r="CF295" s="73"/>
      <c r="CG295" s="73"/>
      <c r="CH295" s="73"/>
      <c r="CI295" s="73"/>
      <c r="CJ295" s="73"/>
      <c r="CK295" s="73"/>
      <c r="CL295" s="73"/>
      <c r="CM295" s="73"/>
      <c r="CN295" s="73"/>
      <c r="CO295" s="73"/>
      <c r="CP295" s="73"/>
      <c r="CQ295" s="73"/>
      <c r="CR295" s="73"/>
      <c r="CS295" s="73"/>
      <c r="CT295" s="73"/>
      <c r="CU295" s="58"/>
    </row>
    <row r="296" spans="1:99" x14ac:dyDescent="0.3">
      <c r="A296" s="88"/>
      <c r="B296" s="71" t="s">
        <v>40</v>
      </c>
      <c r="C296" s="72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3"/>
      <c r="AL296" s="73"/>
      <c r="AM296" s="73"/>
      <c r="AN296" s="73"/>
      <c r="AO296" s="73"/>
      <c r="AP296" s="73"/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3"/>
      <c r="BS296" s="73"/>
      <c r="BT296" s="73"/>
      <c r="BU296" s="73"/>
      <c r="BV296" s="73"/>
      <c r="BW296" s="73"/>
      <c r="BX296" s="73"/>
      <c r="BY296" s="73"/>
      <c r="BZ296" s="73"/>
      <c r="CA296" s="73"/>
      <c r="CB296" s="73"/>
      <c r="CC296" s="73"/>
      <c r="CD296" s="73"/>
      <c r="CE296" s="73"/>
      <c r="CF296" s="73"/>
      <c r="CG296" s="73"/>
      <c r="CH296" s="73"/>
      <c r="CI296" s="73"/>
      <c r="CJ296" s="73"/>
      <c r="CK296" s="73"/>
      <c r="CL296" s="73"/>
      <c r="CM296" s="73"/>
      <c r="CN296" s="73"/>
      <c r="CO296" s="73"/>
      <c r="CP296" s="73"/>
      <c r="CQ296" s="73"/>
      <c r="CR296" s="73"/>
      <c r="CS296" s="73"/>
      <c r="CT296" s="73"/>
      <c r="CU296" s="58"/>
    </row>
    <row r="297" spans="1:99" x14ac:dyDescent="0.3">
      <c r="A297" s="88">
        <v>0.6875</v>
      </c>
      <c r="B297" s="71" t="s">
        <v>37</v>
      </c>
      <c r="C297" s="72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3"/>
      <c r="AL297" s="73"/>
      <c r="AM297" s="73"/>
      <c r="AN297" s="73"/>
      <c r="AO297" s="73"/>
      <c r="AP297" s="73"/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73"/>
      <c r="BZ297" s="73"/>
      <c r="CA297" s="73"/>
      <c r="CB297" s="73"/>
      <c r="CC297" s="73"/>
      <c r="CD297" s="73"/>
      <c r="CE297" s="73"/>
      <c r="CF297" s="73"/>
      <c r="CG297" s="73"/>
      <c r="CH297" s="73"/>
      <c r="CI297" s="73"/>
      <c r="CJ297" s="73"/>
      <c r="CK297" s="73"/>
      <c r="CL297" s="73"/>
      <c r="CM297" s="73"/>
      <c r="CN297" s="73"/>
      <c r="CO297" s="73"/>
      <c r="CP297" s="73"/>
      <c r="CQ297" s="73"/>
      <c r="CR297" s="73"/>
      <c r="CS297" s="73"/>
      <c r="CT297" s="73"/>
      <c r="CU297" s="58"/>
    </row>
    <row r="298" spans="1:99" x14ac:dyDescent="0.3">
      <c r="A298" s="88"/>
      <c r="B298" s="71" t="s">
        <v>38</v>
      </c>
      <c r="C298" s="72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  <c r="AJ298" s="73"/>
      <c r="AK298" s="73"/>
      <c r="AL298" s="73"/>
      <c r="AM298" s="73"/>
      <c r="AN298" s="73"/>
      <c r="AO298" s="73"/>
      <c r="AP298" s="73"/>
      <c r="AQ298" s="73"/>
      <c r="AR298" s="73"/>
      <c r="AS298" s="73"/>
      <c r="AT298" s="73"/>
      <c r="AU298" s="73"/>
      <c r="AV298" s="73"/>
      <c r="AW298" s="73"/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73"/>
      <c r="BN298" s="73"/>
      <c r="BO298" s="73"/>
      <c r="BP298" s="73"/>
      <c r="BQ298" s="73"/>
      <c r="BR298" s="73"/>
      <c r="BS298" s="73"/>
      <c r="BT298" s="73"/>
      <c r="BU298" s="73"/>
      <c r="BV298" s="73"/>
      <c r="BW298" s="73"/>
      <c r="BX298" s="73"/>
      <c r="BY298" s="73"/>
      <c r="BZ298" s="73"/>
      <c r="CA298" s="73"/>
      <c r="CB298" s="73"/>
      <c r="CC298" s="73"/>
      <c r="CD298" s="73"/>
      <c r="CE298" s="73"/>
      <c r="CF298" s="73"/>
      <c r="CG298" s="73"/>
      <c r="CH298" s="73"/>
      <c r="CI298" s="73"/>
      <c r="CJ298" s="73"/>
      <c r="CK298" s="73"/>
      <c r="CL298" s="73"/>
      <c r="CM298" s="73"/>
      <c r="CN298" s="73"/>
      <c r="CO298" s="73"/>
      <c r="CP298" s="73"/>
      <c r="CQ298" s="73"/>
      <c r="CR298" s="73"/>
      <c r="CS298" s="73"/>
      <c r="CT298" s="73"/>
      <c r="CU298" s="58"/>
    </row>
    <row r="299" spans="1:99" x14ac:dyDescent="0.3">
      <c r="A299" s="88"/>
      <c r="B299" s="71" t="s">
        <v>39</v>
      </c>
      <c r="C299" s="72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  <c r="AD299" s="73"/>
      <c r="AE299" s="73"/>
      <c r="AF299" s="73"/>
      <c r="AG299" s="73"/>
      <c r="AH299" s="73"/>
      <c r="AI299" s="73"/>
      <c r="AJ299" s="73"/>
      <c r="AK299" s="73"/>
      <c r="AL299" s="73"/>
      <c r="AM299" s="73"/>
      <c r="AN299" s="73"/>
      <c r="AO299" s="73"/>
      <c r="AP299" s="73"/>
      <c r="AQ299" s="73"/>
      <c r="AR299" s="73"/>
      <c r="AS299" s="73"/>
      <c r="AT299" s="73"/>
      <c r="AU299" s="73"/>
      <c r="AV299" s="73"/>
      <c r="AW299" s="73"/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3"/>
      <c r="BL299" s="73"/>
      <c r="BM299" s="73"/>
      <c r="BN299" s="73"/>
      <c r="BO299" s="73"/>
      <c r="BP299" s="73"/>
      <c r="BQ299" s="73"/>
      <c r="BR299" s="73"/>
      <c r="BS299" s="73"/>
      <c r="BT299" s="73"/>
      <c r="BU299" s="73"/>
      <c r="BV299" s="73"/>
      <c r="BW299" s="73"/>
      <c r="BX299" s="73"/>
      <c r="BY299" s="73"/>
      <c r="BZ299" s="73"/>
      <c r="CA299" s="73"/>
      <c r="CB299" s="73"/>
      <c r="CC299" s="73"/>
      <c r="CD299" s="73"/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73"/>
      <c r="CQ299" s="73"/>
      <c r="CR299" s="73"/>
      <c r="CS299" s="73"/>
      <c r="CT299" s="73"/>
      <c r="CU299" s="58"/>
    </row>
    <row r="300" spans="1:99" x14ac:dyDescent="0.3">
      <c r="A300" s="88"/>
      <c r="B300" s="71" t="s">
        <v>40</v>
      </c>
      <c r="C300" s="72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  <c r="AD300" s="73"/>
      <c r="AE300" s="73"/>
      <c r="AF300" s="73"/>
      <c r="AG300" s="73"/>
      <c r="AH300" s="73"/>
      <c r="AI300" s="73"/>
      <c r="AJ300" s="73"/>
      <c r="AK300" s="73"/>
      <c r="AL300" s="73"/>
      <c r="AM300" s="73"/>
      <c r="AN300" s="73"/>
      <c r="AO300" s="73"/>
      <c r="AP300" s="73"/>
      <c r="AQ300" s="73"/>
      <c r="AR300" s="73"/>
      <c r="AS300" s="73"/>
      <c r="AT300" s="73"/>
      <c r="AU300" s="73"/>
      <c r="AV300" s="73"/>
      <c r="AW300" s="73"/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3"/>
      <c r="BL300" s="73"/>
      <c r="BM300" s="73"/>
      <c r="BN300" s="73"/>
      <c r="BO300" s="73"/>
      <c r="BP300" s="73"/>
      <c r="BQ300" s="73"/>
      <c r="BR300" s="73"/>
      <c r="BS300" s="73"/>
      <c r="BT300" s="73"/>
      <c r="BU300" s="73"/>
      <c r="BV300" s="73"/>
      <c r="BW300" s="73"/>
      <c r="BX300" s="73"/>
      <c r="BY300" s="73"/>
      <c r="BZ300" s="73"/>
      <c r="CA300" s="73"/>
      <c r="CB300" s="73"/>
      <c r="CC300" s="73"/>
      <c r="CD300" s="73"/>
      <c r="CE300" s="73"/>
      <c r="CF300" s="73"/>
      <c r="CG300" s="73"/>
      <c r="CH300" s="73"/>
      <c r="CI300" s="73"/>
      <c r="CJ300" s="73"/>
      <c r="CK300" s="73"/>
      <c r="CL300" s="73"/>
      <c r="CM300" s="73"/>
      <c r="CN300" s="73"/>
      <c r="CO300" s="73"/>
      <c r="CP300" s="73"/>
      <c r="CQ300" s="73"/>
      <c r="CR300" s="73"/>
      <c r="CS300" s="73"/>
      <c r="CT300" s="73"/>
      <c r="CU300" s="58"/>
    </row>
    <row r="301" spans="1:99" x14ac:dyDescent="0.3">
      <c r="A301" s="88">
        <v>0.69791666666666696</v>
      </c>
      <c r="B301" s="71" t="s">
        <v>37</v>
      </c>
      <c r="C301" s="72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  <c r="AD301" s="73"/>
      <c r="AE301" s="73"/>
      <c r="AF301" s="73"/>
      <c r="AG301" s="73"/>
      <c r="AH301" s="73"/>
      <c r="AI301" s="73"/>
      <c r="AJ301" s="73"/>
      <c r="AK301" s="73"/>
      <c r="AL301" s="73"/>
      <c r="AM301" s="73"/>
      <c r="AN301" s="73"/>
      <c r="AO301" s="73"/>
      <c r="AP301" s="73"/>
      <c r="AQ301" s="73"/>
      <c r="AR301" s="73"/>
      <c r="AS301" s="73"/>
      <c r="AT301" s="73"/>
      <c r="AU301" s="73"/>
      <c r="AV301" s="73"/>
      <c r="AW301" s="73"/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3"/>
      <c r="BL301" s="73"/>
      <c r="BM301" s="73"/>
      <c r="BN301" s="73"/>
      <c r="BO301" s="73"/>
      <c r="BP301" s="73"/>
      <c r="BQ301" s="73"/>
      <c r="BR301" s="73"/>
      <c r="BS301" s="73"/>
      <c r="BT301" s="73"/>
      <c r="BU301" s="73"/>
      <c r="BV301" s="73"/>
      <c r="BW301" s="73"/>
      <c r="BX301" s="73"/>
      <c r="BY301" s="73"/>
      <c r="BZ301" s="73"/>
      <c r="CA301" s="73"/>
      <c r="CB301" s="73"/>
      <c r="CC301" s="73"/>
      <c r="CD301" s="73"/>
      <c r="CE301" s="73"/>
      <c r="CF301" s="73"/>
      <c r="CG301" s="73"/>
      <c r="CH301" s="73"/>
      <c r="CI301" s="73"/>
      <c r="CJ301" s="73"/>
      <c r="CK301" s="73"/>
      <c r="CL301" s="73"/>
      <c r="CM301" s="73"/>
      <c r="CN301" s="73"/>
      <c r="CO301" s="73"/>
      <c r="CP301" s="73"/>
      <c r="CQ301" s="73"/>
      <c r="CR301" s="73"/>
      <c r="CS301" s="73"/>
      <c r="CT301" s="73"/>
      <c r="CU301" s="58"/>
    </row>
    <row r="302" spans="1:99" x14ac:dyDescent="0.3">
      <c r="A302" s="88"/>
      <c r="B302" s="71" t="s">
        <v>38</v>
      </c>
      <c r="C302" s="72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/>
      <c r="AJ302" s="73"/>
      <c r="AK302" s="73"/>
      <c r="AL302" s="73"/>
      <c r="AM302" s="73"/>
      <c r="AN302" s="73"/>
      <c r="AO302" s="73"/>
      <c r="AP302" s="73"/>
      <c r="AQ302" s="73"/>
      <c r="AR302" s="73"/>
      <c r="AS302" s="73"/>
      <c r="AT302" s="73"/>
      <c r="AU302" s="73"/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73"/>
      <c r="BY302" s="73"/>
      <c r="BZ302" s="73"/>
      <c r="CA302" s="73"/>
      <c r="CB302" s="73"/>
      <c r="CC302" s="73"/>
      <c r="CD302" s="73"/>
      <c r="CE302" s="73"/>
      <c r="CF302" s="73"/>
      <c r="CG302" s="73"/>
      <c r="CH302" s="73"/>
      <c r="CI302" s="73"/>
      <c r="CJ302" s="73"/>
      <c r="CK302" s="73"/>
      <c r="CL302" s="73"/>
      <c r="CM302" s="73"/>
      <c r="CN302" s="73"/>
      <c r="CO302" s="73"/>
      <c r="CP302" s="73"/>
      <c r="CQ302" s="73"/>
      <c r="CR302" s="73"/>
      <c r="CS302" s="73"/>
      <c r="CT302" s="73"/>
      <c r="CU302" s="58"/>
    </row>
    <row r="303" spans="1:99" x14ac:dyDescent="0.3">
      <c r="A303" s="88"/>
      <c r="B303" s="71" t="s">
        <v>39</v>
      </c>
      <c r="C303" s="72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  <c r="AH303" s="73"/>
      <c r="AI303" s="73"/>
      <c r="AJ303" s="73"/>
      <c r="AK303" s="73"/>
      <c r="AL303" s="73"/>
      <c r="AM303" s="73"/>
      <c r="AN303" s="73"/>
      <c r="AO303" s="73"/>
      <c r="AP303" s="73"/>
      <c r="AQ303" s="73"/>
      <c r="AR303" s="73"/>
      <c r="AS303" s="73"/>
      <c r="AT303" s="73"/>
      <c r="AU303" s="73"/>
      <c r="AV303" s="73"/>
      <c r="AW303" s="73"/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3"/>
      <c r="BL303" s="73"/>
      <c r="BM303" s="73"/>
      <c r="BN303" s="73"/>
      <c r="BO303" s="73"/>
      <c r="BP303" s="73"/>
      <c r="BQ303" s="73"/>
      <c r="BR303" s="73"/>
      <c r="BS303" s="73"/>
      <c r="BT303" s="73"/>
      <c r="BU303" s="73"/>
      <c r="BV303" s="73"/>
      <c r="BW303" s="73"/>
      <c r="BX303" s="73"/>
      <c r="BY303" s="73"/>
      <c r="BZ303" s="73"/>
      <c r="CA303" s="73"/>
      <c r="CB303" s="73"/>
      <c r="CC303" s="73"/>
      <c r="CD303" s="73"/>
      <c r="CE303" s="73"/>
      <c r="CF303" s="73"/>
      <c r="CG303" s="73"/>
      <c r="CH303" s="73"/>
      <c r="CI303" s="73"/>
      <c r="CJ303" s="73"/>
      <c r="CK303" s="73"/>
      <c r="CL303" s="73"/>
      <c r="CM303" s="73"/>
      <c r="CN303" s="73"/>
      <c r="CO303" s="73"/>
      <c r="CP303" s="73"/>
      <c r="CQ303" s="73"/>
      <c r="CR303" s="73"/>
      <c r="CS303" s="73"/>
      <c r="CT303" s="73"/>
      <c r="CU303" s="58"/>
    </row>
    <row r="304" spans="1:99" x14ac:dyDescent="0.3">
      <c r="A304" s="88"/>
      <c r="B304" s="71" t="s">
        <v>40</v>
      </c>
      <c r="C304" s="72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  <c r="AF304" s="73"/>
      <c r="AG304" s="73"/>
      <c r="AH304" s="73"/>
      <c r="AI304" s="73"/>
      <c r="AJ304" s="73"/>
      <c r="AK304" s="73"/>
      <c r="AL304" s="73"/>
      <c r="AM304" s="73"/>
      <c r="AN304" s="73"/>
      <c r="AO304" s="73"/>
      <c r="AP304" s="73"/>
      <c r="AQ304" s="73"/>
      <c r="AR304" s="73"/>
      <c r="AS304" s="73"/>
      <c r="AT304" s="73"/>
      <c r="AU304" s="73"/>
      <c r="AV304" s="73"/>
      <c r="AW304" s="73"/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3"/>
      <c r="BL304" s="73"/>
      <c r="BM304" s="73"/>
      <c r="BN304" s="73"/>
      <c r="BO304" s="73"/>
      <c r="BP304" s="73"/>
      <c r="BQ304" s="73"/>
      <c r="BR304" s="73"/>
      <c r="BS304" s="73"/>
      <c r="BT304" s="73"/>
      <c r="BU304" s="73"/>
      <c r="BV304" s="73"/>
      <c r="BW304" s="73"/>
      <c r="BX304" s="73"/>
      <c r="BY304" s="73"/>
      <c r="BZ304" s="73"/>
      <c r="CA304" s="73"/>
      <c r="CB304" s="73"/>
      <c r="CC304" s="73"/>
      <c r="CD304" s="73"/>
      <c r="CE304" s="73"/>
      <c r="CF304" s="73"/>
      <c r="CG304" s="73"/>
      <c r="CH304" s="73"/>
      <c r="CI304" s="73"/>
      <c r="CJ304" s="73"/>
      <c r="CK304" s="73"/>
      <c r="CL304" s="73"/>
      <c r="CM304" s="73"/>
      <c r="CN304" s="73"/>
      <c r="CO304" s="73"/>
      <c r="CP304" s="73"/>
      <c r="CQ304" s="73"/>
      <c r="CR304" s="73"/>
      <c r="CS304" s="73"/>
      <c r="CT304" s="73"/>
      <c r="CU304" s="58"/>
    </row>
    <row r="305" spans="1:99" x14ac:dyDescent="0.3">
      <c r="A305" s="88">
        <v>0.70833333333333304</v>
      </c>
      <c r="B305" s="71" t="s">
        <v>37</v>
      </c>
      <c r="C305" s="72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  <c r="AH305" s="73"/>
      <c r="AI305" s="73"/>
      <c r="AJ305" s="73"/>
      <c r="AK305" s="73"/>
      <c r="AL305" s="73"/>
      <c r="AM305" s="73"/>
      <c r="AN305" s="73"/>
      <c r="AO305" s="73"/>
      <c r="AP305" s="73"/>
      <c r="AQ305" s="73"/>
      <c r="AR305" s="73"/>
      <c r="AS305" s="73"/>
      <c r="AT305" s="73"/>
      <c r="AU305" s="73"/>
      <c r="AV305" s="73"/>
      <c r="AW305" s="73"/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3"/>
      <c r="BL305" s="73"/>
      <c r="BM305" s="73"/>
      <c r="BN305" s="73"/>
      <c r="BO305" s="73"/>
      <c r="BP305" s="73"/>
      <c r="BQ305" s="73"/>
      <c r="BR305" s="73"/>
      <c r="BS305" s="73"/>
      <c r="BT305" s="73"/>
      <c r="BU305" s="73"/>
      <c r="BV305" s="73"/>
      <c r="BW305" s="73"/>
      <c r="BX305" s="73"/>
      <c r="BY305" s="73"/>
      <c r="BZ305" s="73"/>
      <c r="CA305" s="73"/>
      <c r="CB305" s="73"/>
      <c r="CC305" s="73"/>
      <c r="CD305" s="73"/>
      <c r="CE305" s="73"/>
      <c r="CF305" s="73"/>
      <c r="CG305" s="73"/>
      <c r="CH305" s="73"/>
      <c r="CI305" s="73"/>
      <c r="CJ305" s="73"/>
      <c r="CK305" s="73"/>
      <c r="CL305" s="73"/>
      <c r="CM305" s="73"/>
      <c r="CN305" s="73"/>
      <c r="CO305" s="73"/>
      <c r="CP305" s="73"/>
      <c r="CQ305" s="73"/>
      <c r="CR305" s="73"/>
      <c r="CS305" s="73"/>
      <c r="CT305" s="73"/>
      <c r="CU305" s="58"/>
    </row>
    <row r="306" spans="1:99" x14ac:dyDescent="0.3">
      <c r="A306" s="88"/>
      <c r="B306" s="71" t="s">
        <v>38</v>
      </c>
      <c r="C306" s="72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  <c r="AJ306" s="73"/>
      <c r="AK306" s="73"/>
      <c r="AL306" s="73"/>
      <c r="AM306" s="73"/>
      <c r="AN306" s="73"/>
      <c r="AO306" s="73"/>
      <c r="AP306" s="73"/>
      <c r="AQ306" s="73"/>
      <c r="AR306" s="73"/>
      <c r="AS306" s="73"/>
      <c r="AT306" s="73"/>
      <c r="AU306" s="73"/>
      <c r="AV306" s="73"/>
      <c r="AW306" s="73"/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3"/>
      <c r="BL306" s="73"/>
      <c r="BM306" s="73"/>
      <c r="BN306" s="73"/>
      <c r="BO306" s="73"/>
      <c r="BP306" s="73"/>
      <c r="BQ306" s="73"/>
      <c r="BR306" s="73"/>
      <c r="BS306" s="73"/>
      <c r="BT306" s="73"/>
      <c r="BU306" s="73"/>
      <c r="BV306" s="73"/>
      <c r="BW306" s="73"/>
      <c r="BX306" s="73"/>
      <c r="BY306" s="73"/>
      <c r="BZ306" s="73"/>
      <c r="CA306" s="73"/>
      <c r="CB306" s="73"/>
      <c r="CC306" s="73"/>
      <c r="CD306" s="73"/>
      <c r="CE306" s="73"/>
      <c r="CF306" s="73"/>
      <c r="CG306" s="73"/>
      <c r="CH306" s="73"/>
      <c r="CI306" s="73"/>
      <c r="CJ306" s="73"/>
      <c r="CK306" s="73"/>
      <c r="CL306" s="73"/>
      <c r="CM306" s="73"/>
      <c r="CN306" s="73"/>
      <c r="CO306" s="73"/>
      <c r="CP306" s="73"/>
      <c r="CQ306" s="73"/>
      <c r="CR306" s="73"/>
      <c r="CS306" s="73"/>
      <c r="CT306" s="73"/>
      <c r="CU306" s="58"/>
    </row>
    <row r="307" spans="1:99" x14ac:dyDescent="0.3">
      <c r="A307" s="88"/>
      <c r="B307" s="71" t="s">
        <v>39</v>
      </c>
      <c r="C307" s="72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  <c r="AH307" s="73"/>
      <c r="AI307" s="73"/>
      <c r="AJ307" s="73"/>
      <c r="AK307" s="73"/>
      <c r="AL307" s="73"/>
      <c r="AM307" s="73"/>
      <c r="AN307" s="73"/>
      <c r="AO307" s="73"/>
      <c r="AP307" s="73"/>
      <c r="AQ307" s="73"/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73"/>
      <c r="BZ307" s="73"/>
      <c r="CA307" s="73"/>
      <c r="CB307" s="73"/>
      <c r="CC307" s="73"/>
      <c r="CD307" s="73"/>
      <c r="CE307" s="73"/>
      <c r="CF307" s="73"/>
      <c r="CG307" s="73"/>
      <c r="CH307" s="73"/>
      <c r="CI307" s="73"/>
      <c r="CJ307" s="73"/>
      <c r="CK307" s="73"/>
      <c r="CL307" s="73"/>
      <c r="CM307" s="73"/>
      <c r="CN307" s="73"/>
      <c r="CO307" s="73"/>
      <c r="CP307" s="73"/>
      <c r="CQ307" s="73"/>
      <c r="CR307" s="73"/>
      <c r="CS307" s="73"/>
      <c r="CT307" s="73"/>
      <c r="CU307" s="58"/>
    </row>
    <row r="308" spans="1:99" x14ac:dyDescent="0.3">
      <c r="A308" s="88"/>
      <c r="B308" s="71" t="s">
        <v>40</v>
      </c>
      <c r="C308" s="72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  <c r="AF308" s="73"/>
      <c r="AG308" s="73"/>
      <c r="AH308" s="73"/>
      <c r="AI308" s="73"/>
      <c r="AJ308" s="73"/>
      <c r="AK308" s="73"/>
      <c r="AL308" s="73"/>
      <c r="AM308" s="73"/>
      <c r="AN308" s="73"/>
      <c r="AO308" s="73"/>
      <c r="AP308" s="73"/>
      <c r="AQ308" s="73"/>
      <c r="AR308" s="73"/>
      <c r="AS308" s="73"/>
      <c r="AT308" s="73"/>
      <c r="AU308" s="73"/>
      <c r="AV308" s="73"/>
      <c r="AW308" s="73"/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3"/>
      <c r="BL308" s="73"/>
      <c r="BM308" s="73"/>
      <c r="BN308" s="73"/>
      <c r="BO308" s="73"/>
      <c r="BP308" s="73"/>
      <c r="BQ308" s="73"/>
      <c r="BR308" s="73"/>
      <c r="BS308" s="73"/>
      <c r="BT308" s="73"/>
      <c r="BU308" s="73"/>
      <c r="BV308" s="73"/>
      <c r="BW308" s="73"/>
      <c r="BX308" s="73"/>
      <c r="BY308" s="73"/>
      <c r="BZ308" s="73"/>
      <c r="CA308" s="73"/>
      <c r="CB308" s="73"/>
      <c r="CC308" s="73"/>
      <c r="CD308" s="73"/>
      <c r="CE308" s="73"/>
      <c r="CF308" s="73"/>
      <c r="CG308" s="73"/>
      <c r="CH308" s="73"/>
      <c r="CI308" s="73"/>
      <c r="CJ308" s="73"/>
      <c r="CK308" s="73"/>
      <c r="CL308" s="73"/>
      <c r="CM308" s="73"/>
      <c r="CN308" s="73"/>
      <c r="CO308" s="73"/>
      <c r="CP308" s="73"/>
      <c r="CQ308" s="73"/>
      <c r="CR308" s="73"/>
      <c r="CS308" s="73"/>
      <c r="CT308" s="73"/>
      <c r="CU308" s="58"/>
    </row>
    <row r="309" spans="1:99" x14ac:dyDescent="0.3">
      <c r="A309" s="88">
        <v>0.71875</v>
      </c>
      <c r="B309" s="71" t="s">
        <v>37</v>
      </c>
      <c r="C309" s="72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  <c r="AH309" s="73"/>
      <c r="AI309" s="73"/>
      <c r="AJ309" s="73"/>
      <c r="AK309" s="73"/>
      <c r="AL309" s="73"/>
      <c r="AM309" s="73"/>
      <c r="AN309" s="73"/>
      <c r="AO309" s="73"/>
      <c r="AP309" s="73"/>
      <c r="AQ309" s="73"/>
      <c r="AR309" s="73"/>
      <c r="AS309" s="73"/>
      <c r="AT309" s="73"/>
      <c r="AU309" s="73"/>
      <c r="AV309" s="73"/>
      <c r="AW309" s="73"/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3"/>
      <c r="BL309" s="73"/>
      <c r="BM309" s="73"/>
      <c r="BN309" s="73"/>
      <c r="BO309" s="73"/>
      <c r="BP309" s="73"/>
      <c r="BQ309" s="73"/>
      <c r="BR309" s="73"/>
      <c r="BS309" s="73"/>
      <c r="BT309" s="73"/>
      <c r="BU309" s="73"/>
      <c r="BV309" s="73"/>
      <c r="BW309" s="73"/>
      <c r="BX309" s="73"/>
      <c r="BY309" s="73"/>
      <c r="BZ309" s="73"/>
      <c r="CA309" s="73"/>
      <c r="CB309" s="73"/>
      <c r="CC309" s="73"/>
      <c r="CD309" s="73"/>
      <c r="CE309" s="73"/>
      <c r="CF309" s="73"/>
      <c r="CG309" s="73"/>
      <c r="CH309" s="73"/>
      <c r="CI309" s="73"/>
      <c r="CJ309" s="73"/>
      <c r="CK309" s="73"/>
      <c r="CL309" s="73"/>
      <c r="CM309" s="73"/>
      <c r="CN309" s="73"/>
      <c r="CO309" s="73"/>
      <c r="CP309" s="73"/>
      <c r="CQ309" s="73"/>
      <c r="CR309" s="73"/>
      <c r="CS309" s="73"/>
      <c r="CT309" s="73"/>
      <c r="CU309" s="58"/>
    </row>
    <row r="310" spans="1:99" x14ac:dyDescent="0.3">
      <c r="A310" s="88"/>
      <c r="B310" s="71" t="s">
        <v>38</v>
      </c>
      <c r="C310" s="72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  <c r="AH310" s="73"/>
      <c r="AI310" s="73"/>
      <c r="AJ310" s="73"/>
      <c r="AK310" s="73"/>
      <c r="AL310" s="73"/>
      <c r="AM310" s="73"/>
      <c r="AN310" s="73"/>
      <c r="AO310" s="73"/>
      <c r="AP310" s="73"/>
      <c r="AQ310" s="73"/>
      <c r="AR310" s="73"/>
      <c r="AS310" s="73"/>
      <c r="AT310" s="73"/>
      <c r="AU310" s="73"/>
      <c r="AV310" s="73"/>
      <c r="AW310" s="73"/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3"/>
      <c r="BL310" s="73"/>
      <c r="BM310" s="73"/>
      <c r="BN310" s="73"/>
      <c r="BO310" s="73"/>
      <c r="BP310" s="73"/>
      <c r="BQ310" s="73"/>
      <c r="BR310" s="73"/>
      <c r="BS310" s="73"/>
      <c r="BT310" s="73"/>
      <c r="BU310" s="73"/>
      <c r="BV310" s="73"/>
      <c r="BW310" s="73"/>
      <c r="BX310" s="73"/>
      <c r="BY310" s="73"/>
      <c r="BZ310" s="73"/>
      <c r="CA310" s="73"/>
      <c r="CB310" s="73"/>
      <c r="CC310" s="73"/>
      <c r="CD310" s="73"/>
      <c r="CE310" s="73"/>
      <c r="CF310" s="73"/>
      <c r="CG310" s="73"/>
      <c r="CH310" s="73"/>
      <c r="CI310" s="73"/>
      <c r="CJ310" s="73"/>
      <c r="CK310" s="73"/>
      <c r="CL310" s="73"/>
      <c r="CM310" s="73"/>
      <c r="CN310" s="73"/>
      <c r="CO310" s="73"/>
      <c r="CP310" s="73"/>
      <c r="CQ310" s="73"/>
      <c r="CR310" s="73"/>
      <c r="CS310" s="73"/>
      <c r="CT310" s="73"/>
      <c r="CU310" s="58"/>
    </row>
    <row r="311" spans="1:99" x14ac:dyDescent="0.3">
      <c r="A311" s="88"/>
      <c r="B311" s="71" t="s">
        <v>39</v>
      </c>
      <c r="C311" s="72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  <c r="AF311" s="73"/>
      <c r="AG311" s="73"/>
      <c r="AH311" s="73"/>
      <c r="AI311" s="73"/>
      <c r="AJ311" s="73"/>
      <c r="AK311" s="73"/>
      <c r="AL311" s="73"/>
      <c r="AM311" s="73"/>
      <c r="AN311" s="73"/>
      <c r="AO311" s="73"/>
      <c r="AP311" s="73"/>
      <c r="AQ311" s="73"/>
      <c r="AR311" s="73"/>
      <c r="AS311" s="73"/>
      <c r="AT311" s="73"/>
      <c r="AU311" s="73"/>
      <c r="AV311" s="73"/>
      <c r="AW311" s="73"/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3"/>
      <c r="BL311" s="73"/>
      <c r="BM311" s="73"/>
      <c r="BN311" s="73"/>
      <c r="BO311" s="73"/>
      <c r="BP311" s="73"/>
      <c r="BQ311" s="73"/>
      <c r="BR311" s="73"/>
      <c r="BS311" s="73"/>
      <c r="BT311" s="73"/>
      <c r="BU311" s="73"/>
      <c r="BV311" s="73"/>
      <c r="BW311" s="73"/>
      <c r="BX311" s="73"/>
      <c r="BY311" s="73"/>
      <c r="BZ311" s="73"/>
      <c r="CA311" s="73"/>
      <c r="CB311" s="73"/>
      <c r="CC311" s="73"/>
      <c r="CD311" s="73"/>
      <c r="CE311" s="73"/>
      <c r="CF311" s="73"/>
      <c r="CG311" s="73"/>
      <c r="CH311" s="73"/>
      <c r="CI311" s="73"/>
      <c r="CJ311" s="73"/>
      <c r="CK311" s="73"/>
      <c r="CL311" s="73"/>
      <c r="CM311" s="73"/>
      <c r="CN311" s="73"/>
      <c r="CO311" s="73"/>
      <c r="CP311" s="73"/>
      <c r="CQ311" s="73"/>
      <c r="CR311" s="73"/>
      <c r="CS311" s="73"/>
      <c r="CT311" s="73"/>
      <c r="CU311" s="58"/>
    </row>
    <row r="312" spans="1:99" x14ac:dyDescent="0.3">
      <c r="A312" s="88"/>
      <c r="B312" s="71" t="s">
        <v>40</v>
      </c>
      <c r="C312" s="72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73"/>
      <c r="AK312" s="73"/>
      <c r="AL312" s="73"/>
      <c r="AM312" s="73"/>
      <c r="AN312" s="73"/>
      <c r="AO312" s="73"/>
      <c r="AP312" s="73"/>
      <c r="AQ312" s="73"/>
      <c r="AR312" s="73"/>
      <c r="AS312" s="73"/>
      <c r="AT312" s="73"/>
      <c r="AU312" s="73"/>
      <c r="AV312" s="73"/>
      <c r="AW312" s="73"/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73"/>
      <c r="BY312" s="73"/>
      <c r="BZ312" s="73"/>
      <c r="CA312" s="73"/>
      <c r="CB312" s="73"/>
      <c r="CC312" s="73"/>
      <c r="CD312" s="73"/>
      <c r="CE312" s="73"/>
      <c r="CF312" s="73"/>
      <c r="CG312" s="73"/>
      <c r="CH312" s="73"/>
      <c r="CI312" s="73"/>
      <c r="CJ312" s="73"/>
      <c r="CK312" s="73"/>
      <c r="CL312" s="73"/>
      <c r="CM312" s="73"/>
      <c r="CN312" s="73"/>
      <c r="CO312" s="73"/>
      <c r="CP312" s="73"/>
      <c r="CQ312" s="73"/>
      <c r="CR312" s="73"/>
      <c r="CS312" s="73"/>
      <c r="CT312" s="73"/>
      <c r="CU312" s="58"/>
    </row>
    <row r="313" spans="1:99" x14ac:dyDescent="0.3">
      <c r="A313" s="88">
        <v>0.72916666666666696</v>
      </c>
      <c r="B313" s="71" t="s">
        <v>37</v>
      </c>
      <c r="C313" s="72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73"/>
      <c r="AH313" s="73"/>
      <c r="AI313" s="73"/>
      <c r="AJ313" s="73"/>
      <c r="AK313" s="73"/>
      <c r="AL313" s="73"/>
      <c r="AM313" s="73"/>
      <c r="AN313" s="73"/>
      <c r="AO313" s="73"/>
      <c r="AP313" s="73"/>
      <c r="AQ313" s="73"/>
      <c r="AR313" s="73"/>
      <c r="AS313" s="73"/>
      <c r="AT313" s="73"/>
      <c r="AU313" s="73"/>
      <c r="AV313" s="73"/>
      <c r="AW313" s="73"/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3"/>
      <c r="BL313" s="73"/>
      <c r="BM313" s="73"/>
      <c r="BN313" s="73"/>
      <c r="BO313" s="73"/>
      <c r="BP313" s="73"/>
      <c r="BQ313" s="73"/>
      <c r="BR313" s="73"/>
      <c r="BS313" s="73"/>
      <c r="BT313" s="73"/>
      <c r="BU313" s="73"/>
      <c r="BV313" s="73"/>
      <c r="BW313" s="73"/>
      <c r="BX313" s="73"/>
      <c r="BY313" s="73"/>
      <c r="BZ313" s="73"/>
      <c r="CA313" s="73"/>
      <c r="CB313" s="73"/>
      <c r="CC313" s="73"/>
      <c r="CD313" s="73"/>
      <c r="CE313" s="73"/>
      <c r="CF313" s="73"/>
      <c r="CG313" s="73"/>
      <c r="CH313" s="73"/>
      <c r="CI313" s="73"/>
      <c r="CJ313" s="73"/>
      <c r="CK313" s="73"/>
      <c r="CL313" s="73"/>
      <c r="CM313" s="73"/>
      <c r="CN313" s="73"/>
      <c r="CO313" s="73"/>
      <c r="CP313" s="73"/>
      <c r="CQ313" s="73"/>
      <c r="CR313" s="73"/>
      <c r="CS313" s="73"/>
      <c r="CT313" s="73"/>
      <c r="CU313" s="58"/>
    </row>
    <row r="314" spans="1:99" x14ac:dyDescent="0.3">
      <c r="A314" s="88"/>
      <c r="B314" s="71" t="s">
        <v>38</v>
      </c>
      <c r="C314" s="72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  <c r="AH314" s="73"/>
      <c r="AI314" s="73"/>
      <c r="AJ314" s="73"/>
      <c r="AK314" s="73"/>
      <c r="AL314" s="73"/>
      <c r="AM314" s="73"/>
      <c r="AN314" s="73"/>
      <c r="AO314" s="73"/>
      <c r="AP314" s="73"/>
      <c r="AQ314" s="73"/>
      <c r="AR314" s="73"/>
      <c r="AS314" s="73"/>
      <c r="AT314" s="73"/>
      <c r="AU314" s="73"/>
      <c r="AV314" s="73"/>
      <c r="AW314" s="73"/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3"/>
      <c r="BL314" s="73"/>
      <c r="BM314" s="73"/>
      <c r="BN314" s="73"/>
      <c r="BO314" s="73"/>
      <c r="BP314" s="73"/>
      <c r="BQ314" s="73"/>
      <c r="BR314" s="73"/>
      <c r="BS314" s="73"/>
      <c r="BT314" s="73"/>
      <c r="BU314" s="73"/>
      <c r="BV314" s="73"/>
      <c r="BW314" s="73"/>
      <c r="BX314" s="73"/>
      <c r="BY314" s="73"/>
      <c r="BZ314" s="73"/>
      <c r="CA314" s="73"/>
      <c r="CB314" s="73"/>
      <c r="CC314" s="73"/>
      <c r="CD314" s="73"/>
      <c r="CE314" s="73"/>
      <c r="CF314" s="73"/>
      <c r="CG314" s="73"/>
      <c r="CH314" s="73"/>
      <c r="CI314" s="73"/>
      <c r="CJ314" s="73"/>
      <c r="CK314" s="73"/>
      <c r="CL314" s="73"/>
      <c r="CM314" s="73"/>
      <c r="CN314" s="73"/>
      <c r="CO314" s="73"/>
      <c r="CP314" s="73"/>
      <c r="CQ314" s="73"/>
      <c r="CR314" s="73"/>
      <c r="CS314" s="73"/>
      <c r="CT314" s="73"/>
      <c r="CU314" s="58"/>
    </row>
    <row r="315" spans="1:99" x14ac:dyDescent="0.3">
      <c r="A315" s="88"/>
      <c r="B315" s="71" t="s">
        <v>39</v>
      </c>
      <c r="C315" s="72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  <c r="AF315" s="73"/>
      <c r="AG315" s="73"/>
      <c r="AH315" s="73"/>
      <c r="AI315" s="73"/>
      <c r="AJ315" s="73"/>
      <c r="AK315" s="73"/>
      <c r="AL315" s="73"/>
      <c r="AM315" s="73"/>
      <c r="AN315" s="73"/>
      <c r="AO315" s="73"/>
      <c r="AP315" s="73"/>
      <c r="AQ315" s="73"/>
      <c r="AR315" s="73"/>
      <c r="AS315" s="73"/>
      <c r="AT315" s="73"/>
      <c r="AU315" s="73"/>
      <c r="AV315" s="73"/>
      <c r="AW315" s="73"/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3"/>
      <c r="BL315" s="73"/>
      <c r="BM315" s="73"/>
      <c r="BN315" s="73"/>
      <c r="BO315" s="73"/>
      <c r="BP315" s="73"/>
      <c r="BQ315" s="73"/>
      <c r="BR315" s="73"/>
      <c r="BS315" s="73"/>
      <c r="BT315" s="73"/>
      <c r="BU315" s="73"/>
      <c r="BV315" s="73"/>
      <c r="BW315" s="73"/>
      <c r="BX315" s="73"/>
      <c r="BY315" s="73"/>
      <c r="BZ315" s="73"/>
      <c r="CA315" s="73"/>
      <c r="CB315" s="73"/>
      <c r="CC315" s="73"/>
      <c r="CD315" s="73"/>
      <c r="CE315" s="73"/>
      <c r="CF315" s="73"/>
      <c r="CG315" s="73"/>
      <c r="CH315" s="73"/>
      <c r="CI315" s="73"/>
      <c r="CJ315" s="73"/>
      <c r="CK315" s="73"/>
      <c r="CL315" s="73"/>
      <c r="CM315" s="73"/>
      <c r="CN315" s="73"/>
      <c r="CO315" s="73"/>
      <c r="CP315" s="73"/>
      <c r="CQ315" s="73"/>
      <c r="CR315" s="73"/>
      <c r="CS315" s="73"/>
      <c r="CT315" s="73"/>
      <c r="CU315" s="58"/>
    </row>
    <row r="316" spans="1:99" x14ac:dyDescent="0.3">
      <c r="A316" s="88"/>
      <c r="B316" s="71" t="s">
        <v>40</v>
      </c>
      <c r="C316" s="72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  <c r="AA316" s="73"/>
      <c r="AB316" s="73"/>
      <c r="AC316" s="73"/>
      <c r="AD316" s="73"/>
      <c r="AE316" s="73"/>
      <c r="AF316" s="73"/>
      <c r="AG316" s="73"/>
      <c r="AH316" s="73"/>
      <c r="AI316" s="73"/>
      <c r="AJ316" s="73"/>
      <c r="AK316" s="73"/>
      <c r="AL316" s="73"/>
      <c r="AM316" s="73"/>
      <c r="AN316" s="73"/>
      <c r="AO316" s="73"/>
      <c r="AP316" s="73"/>
      <c r="AQ316" s="73"/>
      <c r="AR316" s="73"/>
      <c r="AS316" s="73"/>
      <c r="AT316" s="73"/>
      <c r="AU316" s="73"/>
      <c r="AV316" s="73"/>
      <c r="AW316" s="73"/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73"/>
      <c r="BL316" s="73"/>
      <c r="BM316" s="73"/>
      <c r="BN316" s="73"/>
      <c r="BO316" s="73"/>
      <c r="BP316" s="73"/>
      <c r="BQ316" s="73"/>
      <c r="BR316" s="73"/>
      <c r="BS316" s="73"/>
      <c r="BT316" s="73"/>
      <c r="BU316" s="73"/>
      <c r="BV316" s="73"/>
      <c r="BW316" s="73"/>
      <c r="BX316" s="73"/>
      <c r="BY316" s="73"/>
      <c r="BZ316" s="73"/>
      <c r="CA316" s="73"/>
      <c r="CB316" s="73"/>
      <c r="CC316" s="73"/>
      <c r="CD316" s="73"/>
      <c r="CE316" s="73"/>
      <c r="CF316" s="73"/>
      <c r="CG316" s="73"/>
      <c r="CH316" s="73"/>
      <c r="CI316" s="73"/>
      <c r="CJ316" s="73"/>
      <c r="CK316" s="73"/>
      <c r="CL316" s="73"/>
      <c r="CM316" s="73"/>
      <c r="CN316" s="73"/>
      <c r="CO316" s="73"/>
      <c r="CP316" s="73"/>
      <c r="CQ316" s="73"/>
      <c r="CR316" s="73"/>
      <c r="CS316" s="73"/>
      <c r="CT316" s="73"/>
      <c r="CU316" s="58"/>
    </row>
    <row r="317" spans="1:99" x14ac:dyDescent="0.3">
      <c r="A317" s="88">
        <v>0.73958333333333304</v>
      </c>
      <c r="B317" s="71" t="s">
        <v>37</v>
      </c>
      <c r="C317" s="72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  <c r="AH317" s="73"/>
      <c r="AI317" s="73"/>
      <c r="AJ317" s="73"/>
      <c r="AK317" s="73"/>
      <c r="AL317" s="73"/>
      <c r="AM317" s="73"/>
      <c r="AN317" s="73"/>
      <c r="AO317" s="73"/>
      <c r="AP317" s="73"/>
      <c r="AQ317" s="73"/>
      <c r="AR317" s="73"/>
      <c r="AS317" s="73"/>
      <c r="AT317" s="73"/>
      <c r="AU317" s="73"/>
      <c r="AV317" s="73"/>
      <c r="AW317" s="73"/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73"/>
      <c r="BX317" s="73"/>
      <c r="BY317" s="73"/>
      <c r="BZ317" s="73"/>
      <c r="CA317" s="73"/>
      <c r="CB317" s="73"/>
      <c r="CC317" s="73"/>
      <c r="CD317" s="73"/>
      <c r="CE317" s="73"/>
      <c r="CF317" s="73"/>
      <c r="CG317" s="73"/>
      <c r="CH317" s="73"/>
      <c r="CI317" s="73"/>
      <c r="CJ317" s="73"/>
      <c r="CK317" s="73"/>
      <c r="CL317" s="73"/>
      <c r="CM317" s="73"/>
      <c r="CN317" s="73"/>
      <c r="CO317" s="73"/>
      <c r="CP317" s="73"/>
      <c r="CQ317" s="73"/>
      <c r="CR317" s="73"/>
      <c r="CS317" s="73"/>
      <c r="CT317" s="73"/>
      <c r="CU317" s="73"/>
    </row>
    <row r="318" spans="1:99" x14ac:dyDescent="0.3">
      <c r="A318" s="88"/>
      <c r="B318" s="71" t="s">
        <v>38</v>
      </c>
      <c r="C318" s="72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  <c r="AA318" s="73"/>
      <c r="AB318" s="73"/>
      <c r="AC318" s="73"/>
      <c r="AD318" s="73"/>
      <c r="AE318" s="73"/>
      <c r="AF318" s="73"/>
      <c r="AG318" s="73"/>
      <c r="AH318" s="73"/>
      <c r="AI318" s="73"/>
      <c r="AJ318" s="73"/>
      <c r="AK318" s="73"/>
      <c r="AL318" s="73"/>
      <c r="AM318" s="73"/>
      <c r="AN318" s="73"/>
      <c r="AO318" s="73"/>
      <c r="AP318" s="73"/>
      <c r="AQ318" s="73"/>
      <c r="AR318" s="73"/>
      <c r="AS318" s="73"/>
      <c r="AT318" s="73"/>
      <c r="AU318" s="73"/>
      <c r="AV318" s="73"/>
      <c r="AW318" s="73"/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73"/>
      <c r="BL318" s="73"/>
      <c r="BM318" s="73"/>
      <c r="BN318" s="73"/>
      <c r="BO318" s="73"/>
      <c r="BP318" s="73"/>
      <c r="BQ318" s="73"/>
      <c r="BR318" s="73"/>
      <c r="BS318" s="73"/>
      <c r="BT318" s="73"/>
      <c r="BU318" s="73"/>
      <c r="BV318" s="73"/>
      <c r="BW318" s="73"/>
      <c r="BX318" s="73"/>
      <c r="BY318" s="73"/>
      <c r="BZ318" s="73"/>
      <c r="CA318" s="73"/>
      <c r="CB318" s="73"/>
      <c r="CC318" s="73"/>
      <c r="CD318" s="73"/>
      <c r="CE318" s="73"/>
      <c r="CF318" s="73"/>
      <c r="CG318" s="73"/>
      <c r="CH318" s="73"/>
      <c r="CI318" s="73"/>
      <c r="CJ318" s="73"/>
      <c r="CK318" s="73"/>
      <c r="CL318" s="73"/>
      <c r="CM318" s="73"/>
      <c r="CN318" s="73"/>
      <c r="CO318" s="73"/>
      <c r="CP318" s="73"/>
      <c r="CQ318" s="73"/>
      <c r="CR318" s="73"/>
      <c r="CS318" s="73"/>
      <c r="CT318" s="73"/>
      <c r="CU318" s="73"/>
    </row>
    <row r="319" spans="1:99" x14ac:dyDescent="0.3">
      <c r="A319" s="88"/>
      <c r="B319" s="71" t="s">
        <v>39</v>
      </c>
      <c r="C319" s="72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73"/>
      <c r="AC319" s="73"/>
      <c r="AD319" s="73"/>
      <c r="AE319" s="73"/>
      <c r="AF319" s="73"/>
      <c r="AG319" s="73"/>
      <c r="AH319" s="73"/>
      <c r="AI319" s="73"/>
      <c r="AJ319" s="73"/>
      <c r="AK319" s="73"/>
      <c r="AL319" s="73"/>
      <c r="AM319" s="73"/>
      <c r="AN319" s="73"/>
      <c r="AO319" s="73"/>
      <c r="AP319" s="73"/>
      <c r="AQ319" s="73"/>
      <c r="AR319" s="73"/>
      <c r="AS319" s="73"/>
      <c r="AT319" s="73"/>
      <c r="AU319" s="73"/>
      <c r="AV319" s="73"/>
      <c r="AW319" s="73"/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73"/>
      <c r="BL319" s="73"/>
      <c r="BM319" s="73"/>
      <c r="BN319" s="73"/>
      <c r="BO319" s="73"/>
      <c r="BP319" s="73"/>
      <c r="BQ319" s="73"/>
      <c r="BR319" s="73"/>
      <c r="BS319" s="73"/>
      <c r="BT319" s="73"/>
      <c r="BU319" s="73"/>
      <c r="BV319" s="73"/>
      <c r="BW319" s="73"/>
      <c r="BX319" s="73"/>
      <c r="BY319" s="73"/>
      <c r="BZ319" s="73"/>
      <c r="CA319" s="73"/>
      <c r="CB319" s="73"/>
      <c r="CC319" s="73"/>
      <c r="CD319" s="73"/>
      <c r="CE319" s="73"/>
      <c r="CF319" s="73"/>
      <c r="CG319" s="73"/>
      <c r="CH319" s="73"/>
      <c r="CI319" s="73"/>
      <c r="CJ319" s="73"/>
      <c r="CK319" s="73"/>
      <c r="CL319" s="73"/>
      <c r="CM319" s="73"/>
      <c r="CN319" s="73"/>
      <c r="CO319" s="73"/>
      <c r="CP319" s="73"/>
      <c r="CQ319" s="73"/>
      <c r="CR319" s="73"/>
      <c r="CS319" s="73"/>
      <c r="CT319" s="73"/>
      <c r="CU319" s="73"/>
    </row>
    <row r="320" spans="1:99" x14ac:dyDescent="0.3">
      <c r="A320" s="88"/>
      <c r="B320" s="71" t="s">
        <v>40</v>
      </c>
      <c r="C320" s="72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  <c r="AF320" s="73"/>
      <c r="AG320" s="73"/>
      <c r="AH320" s="73"/>
      <c r="AI320" s="73"/>
      <c r="AJ320" s="73"/>
      <c r="AK320" s="73"/>
      <c r="AL320" s="73"/>
      <c r="AM320" s="73"/>
      <c r="AN320" s="73"/>
      <c r="AO320" s="73"/>
      <c r="AP320" s="73"/>
      <c r="AQ320" s="73"/>
      <c r="AR320" s="73"/>
      <c r="AS320" s="73"/>
      <c r="AT320" s="73"/>
      <c r="AU320" s="73"/>
      <c r="AV320" s="73"/>
      <c r="AW320" s="73"/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73"/>
      <c r="BL320" s="73"/>
      <c r="BM320" s="73"/>
      <c r="BN320" s="73"/>
      <c r="BO320" s="73"/>
      <c r="BP320" s="73"/>
      <c r="BQ320" s="73"/>
      <c r="BR320" s="73"/>
      <c r="BS320" s="73"/>
      <c r="BT320" s="73"/>
      <c r="BU320" s="73"/>
      <c r="BV320" s="73"/>
      <c r="BW320" s="73"/>
      <c r="BX320" s="73"/>
      <c r="BY320" s="73"/>
      <c r="BZ320" s="73"/>
      <c r="CA320" s="73"/>
      <c r="CB320" s="73"/>
      <c r="CC320" s="73"/>
      <c r="CD320" s="73"/>
      <c r="CE320" s="73"/>
      <c r="CF320" s="73"/>
      <c r="CG320" s="73"/>
      <c r="CH320" s="73"/>
      <c r="CI320" s="73"/>
      <c r="CJ320" s="73"/>
      <c r="CK320" s="73"/>
      <c r="CL320" s="73"/>
      <c r="CM320" s="73"/>
      <c r="CN320" s="73"/>
      <c r="CO320" s="73"/>
      <c r="CP320" s="73"/>
      <c r="CQ320" s="73"/>
      <c r="CR320" s="73"/>
      <c r="CS320" s="73"/>
      <c r="CT320" s="73"/>
      <c r="CU320" s="73"/>
    </row>
    <row r="321" spans="1:99" x14ac:dyDescent="0.3">
      <c r="A321" s="88">
        <v>0.75</v>
      </c>
      <c r="B321" s="71" t="s">
        <v>37</v>
      </c>
      <c r="C321" s="72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  <c r="AH321" s="73"/>
      <c r="AI321" s="73"/>
      <c r="AJ321" s="73"/>
      <c r="AK321" s="73"/>
      <c r="AL321" s="73"/>
      <c r="AM321" s="73"/>
      <c r="AN321" s="73"/>
      <c r="AO321" s="73"/>
      <c r="AP321" s="73"/>
      <c r="AQ321" s="73"/>
      <c r="AR321" s="73"/>
      <c r="AS321" s="73"/>
      <c r="AT321" s="73"/>
      <c r="AU321" s="73"/>
      <c r="AV321" s="73"/>
      <c r="AW321" s="73"/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73"/>
      <c r="BL321" s="73"/>
      <c r="BM321" s="73"/>
      <c r="BN321" s="73"/>
      <c r="BO321" s="73"/>
      <c r="BP321" s="73"/>
      <c r="BQ321" s="73"/>
      <c r="BR321" s="73"/>
      <c r="BS321" s="73"/>
      <c r="BT321" s="73"/>
      <c r="BU321" s="73"/>
      <c r="BV321" s="73"/>
      <c r="BW321" s="73"/>
      <c r="BX321" s="73"/>
      <c r="BY321" s="73"/>
      <c r="BZ321" s="73"/>
      <c r="CA321" s="73"/>
      <c r="CB321" s="73"/>
      <c r="CC321" s="73"/>
      <c r="CD321" s="73"/>
      <c r="CE321" s="73"/>
      <c r="CF321" s="73"/>
      <c r="CG321" s="73"/>
      <c r="CH321" s="73"/>
      <c r="CI321" s="73"/>
      <c r="CJ321" s="73"/>
      <c r="CK321" s="73"/>
      <c r="CL321" s="73"/>
      <c r="CM321" s="73"/>
      <c r="CN321" s="73"/>
      <c r="CO321" s="73"/>
      <c r="CP321" s="73"/>
      <c r="CQ321" s="73"/>
      <c r="CR321" s="73"/>
      <c r="CS321" s="73"/>
      <c r="CT321" s="73"/>
      <c r="CU321" s="73"/>
    </row>
    <row r="322" spans="1:99" x14ac:dyDescent="0.3">
      <c r="A322" s="88"/>
      <c r="B322" s="71" t="s">
        <v>38</v>
      </c>
      <c r="C322" s="72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/>
      <c r="AL322" s="73"/>
      <c r="AM322" s="73"/>
      <c r="AN322" s="73"/>
      <c r="AO322" s="73"/>
      <c r="AP322" s="73"/>
      <c r="AQ322" s="73"/>
      <c r="AR322" s="73"/>
      <c r="AS322" s="73"/>
      <c r="AT322" s="73"/>
      <c r="AU322" s="73"/>
      <c r="AV322" s="73"/>
      <c r="AW322" s="73"/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73"/>
      <c r="BX322" s="73"/>
      <c r="BY322" s="73"/>
      <c r="BZ322" s="73"/>
      <c r="CA322" s="73"/>
      <c r="CB322" s="73"/>
      <c r="CC322" s="73"/>
      <c r="CD322" s="73"/>
      <c r="CE322" s="73"/>
      <c r="CF322" s="73"/>
      <c r="CG322" s="73"/>
      <c r="CH322" s="73"/>
      <c r="CI322" s="73"/>
      <c r="CJ322" s="73"/>
      <c r="CK322" s="73"/>
      <c r="CL322" s="73"/>
      <c r="CM322" s="73"/>
      <c r="CN322" s="73"/>
      <c r="CO322" s="73"/>
      <c r="CP322" s="73"/>
      <c r="CQ322" s="73"/>
      <c r="CR322" s="73"/>
      <c r="CS322" s="73"/>
      <c r="CT322" s="73"/>
      <c r="CU322" s="73"/>
    </row>
    <row r="323" spans="1:99" x14ac:dyDescent="0.3">
      <c r="A323" s="88"/>
      <c r="B323" s="71" t="s">
        <v>39</v>
      </c>
      <c r="C323" s="72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73"/>
      <c r="AC323" s="73"/>
      <c r="AD323" s="73"/>
      <c r="AE323" s="73"/>
      <c r="AF323" s="73"/>
      <c r="AG323" s="73"/>
      <c r="AH323" s="73"/>
      <c r="AI323" s="73"/>
      <c r="AJ323" s="73"/>
      <c r="AK323" s="73"/>
      <c r="AL323" s="73"/>
      <c r="AM323" s="73"/>
      <c r="AN323" s="73"/>
      <c r="AO323" s="73"/>
      <c r="AP323" s="73"/>
      <c r="AQ323" s="73"/>
      <c r="AR323" s="73"/>
      <c r="AS323" s="73"/>
      <c r="AT323" s="73"/>
      <c r="AU323" s="73"/>
      <c r="AV323" s="73"/>
      <c r="AW323" s="73"/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73"/>
      <c r="BL323" s="73"/>
      <c r="BM323" s="73"/>
      <c r="BN323" s="73"/>
      <c r="BO323" s="73"/>
      <c r="BP323" s="73"/>
      <c r="BQ323" s="73"/>
      <c r="BR323" s="73"/>
      <c r="BS323" s="73"/>
      <c r="BT323" s="73"/>
      <c r="BU323" s="73"/>
      <c r="BV323" s="73"/>
      <c r="BW323" s="73"/>
      <c r="BX323" s="73"/>
      <c r="BY323" s="73"/>
      <c r="BZ323" s="73"/>
      <c r="CA323" s="73"/>
      <c r="CB323" s="73"/>
      <c r="CC323" s="73"/>
      <c r="CD323" s="73"/>
      <c r="CE323" s="73"/>
      <c r="CF323" s="73"/>
      <c r="CG323" s="73"/>
      <c r="CH323" s="73"/>
      <c r="CI323" s="73"/>
      <c r="CJ323" s="73"/>
      <c r="CK323" s="73"/>
      <c r="CL323" s="73"/>
      <c r="CM323" s="73"/>
      <c r="CN323" s="73"/>
      <c r="CO323" s="73"/>
      <c r="CP323" s="73"/>
      <c r="CQ323" s="73"/>
      <c r="CR323" s="73"/>
      <c r="CS323" s="73"/>
      <c r="CT323" s="73"/>
      <c r="CU323" s="73"/>
    </row>
    <row r="324" spans="1:99" x14ac:dyDescent="0.3">
      <c r="A324" s="88"/>
      <c r="B324" s="71" t="s">
        <v>40</v>
      </c>
      <c r="C324" s="72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73"/>
      <c r="AH324" s="73"/>
      <c r="AI324" s="73"/>
      <c r="AJ324" s="73"/>
      <c r="AK324" s="73"/>
      <c r="AL324" s="73"/>
      <c r="AM324" s="73"/>
      <c r="AN324" s="73"/>
      <c r="AO324" s="73"/>
      <c r="AP324" s="73"/>
      <c r="AQ324" s="73"/>
      <c r="AR324" s="73"/>
      <c r="AS324" s="73"/>
      <c r="AT324" s="73"/>
      <c r="AU324" s="73"/>
      <c r="AV324" s="73"/>
      <c r="AW324" s="73"/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73"/>
      <c r="BL324" s="73"/>
      <c r="BM324" s="73"/>
      <c r="BN324" s="73"/>
      <c r="BO324" s="73"/>
      <c r="BP324" s="73"/>
      <c r="BQ324" s="73"/>
      <c r="BR324" s="73"/>
      <c r="BS324" s="73"/>
      <c r="BT324" s="73"/>
      <c r="BU324" s="73"/>
      <c r="BV324" s="73"/>
      <c r="BW324" s="73"/>
      <c r="BX324" s="73"/>
      <c r="BY324" s="73"/>
      <c r="BZ324" s="73"/>
      <c r="CA324" s="73"/>
      <c r="CB324" s="73"/>
      <c r="CC324" s="73"/>
      <c r="CD324" s="73"/>
      <c r="CE324" s="73"/>
      <c r="CF324" s="73"/>
      <c r="CG324" s="73"/>
      <c r="CH324" s="73"/>
      <c r="CI324" s="73"/>
      <c r="CJ324" s="73"/>
      <c r="CK324" s="73"/>
      <c r="CL324" s="73"/>
      <c r="CM324" s="73"/>
      <c r="CN324" s="73"/>
      <c r="CO324" s="73"/>
      <c r="CP324" s="73"/>
      <c r="CQ324" s="73"/>
      <c r="CR324" s="73"/>
      <c r="CS324" s="73"/>
      <c r="CT324" s="73"/>
      <c r="CU324" s="73"/>
    </row>
    <row r="325" spans="1:99" x14ac:dyDescent="0.3">
      <c r="A325" s="88">
        <v>0.76041666666666696</v>
      </c>
      <c r="B325" s="71" t="s">
        <v>37</v>
      </c>
      <c r="C325" s="72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  <c r="AF325" s="73"/>
      <c r="AG325" s="73"/>
      <c r="AH325" s="73"/>
      <c r="AI325" s="73"/>
      <c r="AJ325" s="73"/>
      <c r="AK325" s="73"/>
      <c r="AL325" s="73"/>
      <c r="AM325" s="73"/>
      <c r="AN325" s="73"/>
      <c r="AO325" s="73"/>
      <c r="AP325" s="73"/>
      <c r="AQ325" s="73"/>
      <c r="AR325" s="73"/>
      <c r="AS325" s="73"/>
      <c r="AT325" s="73"/>
      <c r="AU325" s="73"/>
      <c r="AV325" s="73"/>
      <c r="AW325" s="73"/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73"/>
      <c r="BL325" s="73"/>
      <c r="BM325" s="73"/>
      <c r="BN325" s="73"/>
      <c r="BO325" s="73"/>
      <c r="BP325" s="73"/>
      <c r="BQ325" s="73"/>
      <c r="BR325" s="73"/>
      <c r="BS325" s="73"/>
      <c r="BT325" s="73"/>
      <c r="BU325" s="73"/>
      <c r="BV325" s="73"/>
      <c r="BW325" s="73"/>
      <c r="BX325" s="73"/>
      <c r="BY325" s="73"/>
      <c r="BZ325" s="73"/>
      <c r="CA325" s="73"/>
      <c r="CB325" s="73"/>
      <c r="CC325" s="73"/>
      <c r="CD325" s="73"/>
      <c r="CE325" s="73"/>
      <c r="CF325" s="73"/>
      <c r="CG325" s="73"/>
      <c r="CH325" s="73"/>
      <c r="CI325" s="73"/>
      <c r="CJ325" s="73"/>
      <c r="CK325" s="73"/>
      <c r="CL325" s="73"/>
      <c r="CM325" s="73"/>
      <c r="CN325" s="73"/>
      <c r="CO325" s="73"/>
      <c r="CP325" s="73"/>
      <c r="CQ325" s="73"/>
      <c r="CR325" s="73"/>
      <c r="CS325" s="73"/>
      <c r="CT325" s="73"/>
      <c r="CU325" s="73"/>
    </row>
    <row r="326" spans="1:99" x14ac:dyDescent="0.3">
      <c r="A326" s="88"/>
      <c r="B326" s="71" t="s">
        <v>38</v>
      </c>
      <c r="C326" s="72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  <c r="AH326" s="73"/>
      <c r="AI326" s="73"/>
      <c r="AJ326" s="73"/>
      <c r="AK326" s="73"/>
      <c r="AL326" s="73"/>
      <c r="AM326" s="73"/>
      <c r="AN326" s="73"/>
      <c r="AO326" s="73"/>
      <c r="AP326" s="73"/>
      <c r="AQ326" s="73"/>
      <c r="AR326" s="73"/>
      <c r="AS326" s="73"/>
      <c r="AT326" s="73"/>
      <c r="AU326" s="73"/>
      <c r="AV326" s="73"/>
      <c r="AW326" s="73"/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73"/>
      <c r="BL326" s="73"/>
      <c r="BM326" s="73"/>
      <c r="BN326" s="73"/>
      <c r="BO326" s="73"/>
      <c r="BP326" s="73"/>
      <c r="BQ326" s="73"/>
      <c r="BR326" s="73"/>
      <c r="BS326" s="73"/>
      <c r="BT326" s="73"/>
      <c r="BU326" s="73"/>
      <c r="BV326" s="73"/>
      <c r="BW326" s="73"/>
      <c r="BX326" s="73"/>
      <c r="BY326" s="73"/>
      <c r="BZ326" s="73"/>
      <c r="CA326" s="73"/>
      <c r="CB326" s="73"/>
      <c r="CC326" s="73"/>
      <c r="CD326" s="73"/>
      <c r="CE326" s="73"/>
      <c r="CF326" s="73"/>
      <c r="CG326" s="73"/>
      <c r="CH326" s="73"/>
      <c r="CI326" s="73"/>
      <c r="CJ326" s="73"/>
      <c r="CK326" s="73"/>
      <c r="CL326" s="73"/>
      <c r="CM326" s="73"/>
      <c r="CN326" s="73"/>
      <c r="CO326" s="73"/>
      <c r="CP326" s="73"/>
      <c r="CQ326" s="73"/>
      <c r="CR326" s="73"/>
      <c r="CS326" s="73"/>
      <c r="CT326" s="73"/>
      <c r="CU326" s="73"/>
    </row>
    <row r="327" spans="1:99" x14ac:dyDescent="0.3">
      <c r="A327" s="88"/>
      <c r="B327" s="71" t="s">
        <v>39</v>
      </c>
      <c r="C327" s="72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/>
      <c r="AL327" s="73"/>
      <c r="AM327" s="73"/>
      <c r="AN327" s="73"/>
      <c r="AO327" s="73"/>
      <c r="AP327" s="73"/>
      <c r="AQ327" s="73"/>
      <c r="AR327" s="73"/>
      <c r="AS327" s="73"/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73"/>
      <c r="BW327" s="73"/>
      <c r="BX327" s="73"/>
      <c r="BY327" s="73"/>
      <c r="BZ327" s="73"/>
      <c r="CA327" s="73"/>
      <c r="CB327" s="73"/>
      <c r="CC327" s="73"/>
      <c r="CD327" s="73"/>
      <c r="CE327" s="73"/>
      <c r="CF327" s="73"/>
      <c r="CG327" s="73"/>
      <c r="CH327" s="73"/>
      <c r="CI327" s="73"/>
      <c r="CJ327" s="73"/>
      <c r="CK327" s="73"/>
      <c r="CL327" s="73"/>
      <c r="CM327" s="73"/>
      <c r="CN327" s="73"/>
      <c r="CO327" s="73"/>
      <c r="CP327" s="73"/>
      <c r="CQ327" s="73"/>
      <c r="CR327" s="73"/>
      <c r="CS327" s="73"/>
      <c r="CT327" s="73"/>
      <c r="CU327" s="73"/>
    </row>
    <row r="328" spans="1:99" x14ac:dyDescent="0.3">
      <c r="A328" s="88"/>
      <c r="B328" s="71" t="s">
        <v>40</v>
      </c>
      <c r="C328" s="72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  <c r="AA328" s="73"/>
      <c r="AB328" s="73"/>
      <c r="AC328" s="73"/>
      <c r="AD328" s="73"/>
      <c r="AE328" s="73"/>
      <c r="AF328" s="73"/>
      <c r="AG328" s="73"/>
      <c r="AH328" s="73"/>
      <c r="AI328" s="73"/>
      <c r="AJ328" s="73"/>
      <c r="AK328" s="73"/>
      <c r="AL328" s="73"/>
      <c r="AM328" s="73"/>
      <c r="AN328" s="73"/>
      <c r="AO328" s="73"/>
      <c r="AP328" s="73"/>
      <c r="AQ328" s="73"/>
      <c r="AR328" s="73"/>
      <c r="AS328" s="73"/>
      <c r="AT328" s="73"/>
      <c r="AU328" s="73"/>
      <c r="AV328" s="73"/>
      <c r="AW328" s="73"/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3"/>
      <c r="BI328" s="73"/>
      <c r="BJ328" s="73"/>
      <c r="BK328" s="73"/>
      <c r="BL328" s="73"/>
      <c r="BM328" s="73"/>
      <c r="BN328" s="73"/>
      <c r="BO328" s="73"/>
      <c r="BP328" s="73"/>
      <c r="BQ328" s="73"/>
      <c r="BR328" s="73"/>
      <c r="BS328" s="73"/>
      <c r="BT328" s="73"/>
      <c r="BU328" s="73"/>
      <c r="BV328" s="73"/>
      <c r="BW328" s="73"/>
      <c r="BX328" s="73"/>
      <c r="BY328" s="73"/>
      <c r="BZ328" s="73"/>
      <c r="CA328" s="73"/>
      <c r="CB328" s="73"/>
      <c r="CC328" s="73"/>
      <c r="CD328" s="73"/>
      <c r="CE328" s="73"/>
      <c r="CF328" s="73"/>
      <c r="CG328" s="73"/>
      <c r="CH328" s="73"/>
      <c r="CI328" s="73"/>
      <c r="CJ328" s="73"/>
      <c r="CK328" s="73"/>
      <c r="CL328" s="73"/>
      <c r="CM328" s="73"/>
      <c r="CN328" s="73"/>
      <c r="CO328" s="73"/>
      <c r="CP328" s="73"/>
      <c r="CQ328" s="73"/>
      <c r="CR328" s="73"/>
      <c r="CS328" s="73"/>
      <c r="CT328" s="73"/>
      <c r="CU328" s="73"/>
    </row>
    <row r="329" spans="1:99" x14ac:dyDescent="0.3">
      <c r="A329" s="88">
        <v>0.77083333333333304</v>
      </c>
      <c r="B329" s="71" t="s">
        <v>37</v>
      </c>
      <c r="C329" s="72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73"/>
      <c r="AJ329" s="73"/>
      <c r="AK329" s="73"/>
      <c r="AL329" s="73"/>
      <c r="AM329" s="73"/>
      <c r="AN329" s="73"/>
      <c r="AO329" s="73"/>
      <c r="AP329" s="73"/>
      <c r="AQ329" s="73"/>
      <c r="AR329" s="73"/>
      <c r="AS329" s="73"/>
      <c r="AT329" s="73"/>
      <c r="AU329" s="73"/>
      <c r="AV329" s="73"/>
      <c r="AW329" s="73"/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73"/>
      <c r="BL329" s="73"/>
      <c r="BM329" s="73"/>
      <c r="BN329" s="73"/>
      <c r="BO329" s="73"/>
      <c r="BP329" s="73"/>
      <c r="BQ329" s="73"/>
      <c r="BR329" s="73"/>
      <c r="BS329" s="73"/>
      <c r="BT329" s="73"/>
      <c r="BU329" s="73"/>
      <c r="BV329" s="73"/>
      <c r="BW329" s="73"/>
      <c r="BX329" s="73"/>
      <c r="BY329" s="73"/>
      <c r="BZ329" s="73"/>
      <c r="CA329" s="73"/>
      <c r="CB329" s="73"/>
      <c r="CC329" s="73"/>
      <c r="CD329" s="73"/>
      <c r="CE329" s="73"/>
      <c r="CF329" s="73"/>
      <c r="CG329" s="73"/>
      <c r="CH329" s="73"/>
      <c r="CI329" s="73"/>
      <c r="CJ329" s="73"/>
      <c r="CK329" s="73"/>
      <c r="CL329" s="73"/>
      <c r="CM329" s="73"/>
      <c r="CN329" s="73"/>
      <c r="CO329" s="73"/>
      <c r="CP329" s="73"/>
      <c r="CQ329" s="73"/>
      <c r="CR329" s="73"/>
      <c r="CS329" s="73"/>
      <c r="CT329" s="73"/>
      <c r="CU329" s="73"/>
    </row>
    <row r="330" spans="1:99" x14ac:dyDescent="0.3">
      <c r="A330" s="88"/>
      <c r="B330" s="71" t="s">
        <v>38</v>
      </c>
      <c r="C330" s="72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  <c r="AF330" s="73"/>
      <c r="AG330" s="73"/>
      <c r="AH330" s="73"/>
      <c r="AI330" s="73"/>
      <c r="AJ330" s="73"/>
      <c r="AK330" s="73"/>
      <c r="AL330" s="73"/>
      <c r="AM330" s="73"/>
      <c r="AN330" s="73"/>
      <c r="AO330" s="73"/>
      <c r="AP330" s="73"/>
      <c r="AQ330" s="73"/>
      <c r="AR330" s="73"/>
      <c r="AS330" s="73"/>
      <c r="AT330" s="73"/>
      <c r="AU330" s="73"/>
      <c r="AV330" s="73"/>
      <c r="AW330" s="73"/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73"/>
      <c r="BL330" s="73"/>
      <c r="BM330" s="73"/>
      <c r="BN330" s="73"/>
      <c r="BO330" s="73"/>
      <c r="BP330" s="73"/>
      <c r="BQ330" s="73"/>
      <c r="BR330" s="73"/>
      <c r="BS330" s="73"/>
      <c r="BT330" s="73"/>
      <c r="BU330" s="73"/>
      <c r="BV330" s="73"/>
      <c r="BW330" s="73"/>
      <c r="BX330" s="73"/>
      <c r="BY330" s="73"/>
      <c r="BZ330" s="73"/>
      <c r="CA330" s="73"/>
      <c r="CB330" s="73"/>
      <c r="CC330" s="73"/>
      <c r="CD330" s="73"/>
      <c r="CE330" s="73"/>
      <c r="CF330" s="73"/>
      <c r="CG330" s="73"/>
      <c r="CH330" s="73"/>
      <c r="CI330" s="73"/>
      <c r="CJ330" s="73"/>
      <c r="CK330" s="73"/>
      <c r="CL330" s="73"/>
      <c r="CM330" s="73"/>
      <c r="CN330" s="73"/>
      <c r="CO330" s="73"/>
      <c r="CP330" s="73"/>
      <c r="CQ330" s="73"/>
      <c r="CR330" s="73"/>
      <c r="CS330" s="73"/>
      <c r="CT330" s="73"/>
      <c r="CU330" s="73"/>
    </row>
    <row r="331" spans="1:99" x14ac:dyDescent="0.3">
      <c r="A331" s="88"/>
      <c r="B331" s="71" t="s">
        <v>39</v>
      </c>
      <c r="C331" s="72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  <c r="AH331" s="73"/>
      <c r="AI331" s="73"/>
      <c r="AJ331" s="73"/>
      <c r="AK331" s="73"/>
      <c r="AL331" s="73"/>
      <c r="AM331" s="73"/>
      <c r="AN331" s="73"/>
      <c r="AO331" s="73"/>
      <c r="AP331" s="73"/>
      <c r="AQ331" s="73"/>
      <c r="AR331" s="73"/>
      <c r="AS331" s="73"/>
      <c r="AT331" s="73"/>
      <c r="AU331" s="73"/>
      <c r="AV331" s="73"/>
      <c r="AW331" s="73"/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73"/>
      <c r="BL331" s="73"/>
      <c r="BM331" s="73"/>
      <c r="BN331" s="73"/>
      <c r="BO331" s="73"/>
      <c r="BP331" s="73"/>
      <c r="BQ331" s="73"/>
      <c r="BR331" s="73"/>
      <c r="BS331" s="73"/>
      <c r="BT331" s="73"/>
      <c r="BU331" s="73"/>
      <c r="BV331" s="73"/>
      <c r="BW331" s="73"/>
      <c r="BX331" s="73"/>
      <c r="BY331" s="73"/>
      <c r="BZ331" s="73"/>
      <c r="CA331" s="73"/>
      <c r="CB331" s="73"/>
      <c r="CC331" s="73"/>
      <c r="CD331" s="73"/>
      <c r="CE331" s="73"/>
      <c r="CF331" s="73"/>
      <c r="CG331" s="73"/>
      <c r="CH331" s="73"/>
      <c r="CI331" s="73"/>
      <c r="CJ331" s="73"/>
      <c r="CK331" s="73"/>
      <c r="CL331" s="73"/>
      <c r="CM331" s="73"/>
      <c r="CN331" s="73"/>
      <c r="CO331" s="73"/>
      <c r="CP331" s="73"/>
      <c r="CQ331" s="73"/>
      <c r="CR331" s="73"/>
      <c r="CS331" s="73"/>
      <c r="CT331" s="73"/>
      <c r="CU331" s="73"/>
    </row>
    <row r="332" spans="1:99" x14ac:dyDescent="0.3">
      <c r="A332" s="88"/>
      <c r="B332" s="71" t="s">
        <v>40</v>
      </c>
      <c r="C332" s="72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/>
      <c r="AM332" s="73"/>
      <c r="AN332" s="73"/>
      <c r="AO332" s="73"/>
      <c r="AP332" s="73"/>
      <c r="AQ332" s="73"/>
      <c r="AR332" s="73"/>
      <c r="AS332" s="73"/>
      <c r="AT332" s="73"/>
      <c r="AU332" s="73"/>
      <c r="AV332" s="73"/>
      <c r="AW332" s="73"/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73"/>
      <c r="BW332" s="73"/>
      <c r="BX332" s="73"/>
      <c r="BY332" s="73"/>
      <c r="BZ332" s="73"/>
      <c r="CA332" s="73"/>
      <c r="CB332" s="73"/>
      <c r="CC332" s="73"/>
      <c r="CD332" s="73"/>
      <c r="CE332" s="73"/>
      <c r="CF332" s="73"/>
      <c r="CG332" s="73"/>
      <c r="CH332" s="73"/>
      <c r="CI332" s="73"/>
      <c r="CJ332" s="73"/>
      <c r="CK332" s="73"/>
      <c r="CL332" s="73"/>
      <c r="CM332" s="73"/>
      <c r="CN332" s="73"/>
      <c r="CO332" s="73"/>
      <c r="CP332" s="73"/>
      <c r="CQ332" s="73"/>
      <c r="CR332" s="73"/>
      <c r="CS332" s="73"/>
      <c r="CT332" s="73"/>
      <c r="CU332" s="73"/>
    </row>
    <row r="333" spans="1:99" x14ac:dyDescent="0.3">
      <c r="A333" s="88">
        <v>0.78125</v>
      </c>
      <c r="B333" s="71" t="s">
        <v>37</v>
      </c>
      <c r="C333" s="72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73"/>
      <c r="AC333" s="73"/>
      <c r="AD333" s="73"/>
      <c r="AE333" s="73"/>
      <c r="AF333" s="73"/>
      <c r="AG333" s="73"/>
      <c r="AH333" s="73"/>
      <c r="AI333" s="73"/>
      <c r="AJ333" s="73"/>
      <c r="AK333" s="73"/>
      <c r="AL333" s="73"/>
      <c r="AM333" s="73"/>
      <c r="AN333" s="73"/>
      <c r="AO333" s="73"/>
      <c r="AP333" s="73"/>
      <c r="AQ333" s="73"/>
      <c r="AR333" s="73"/>
      <c r="AS333" s="73"/>
      <c r="AT333" s="73"/>
      <c r="AU333" s="73"/>
      <c r="AV333" s="73"/>
      <c r="AW333" s="73"/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73"/>
      <c r="BL333" s="73"/>
      <c r="BM333" s="73"/>
      <c r="BN333" s="73"/>
      <c r="BO333" s="73"/>
      <c r="BP333" s="73"/>
      <c r="BQ333" s="73"/>
      <c r="BR333" s="73"/>
      <c r="BS333" s="73"/>
      <c r="BT333" s="73"/>
      <c r="BU333" s="73"/>
      <c r="BV333" s="73"/>
      <c r="BW333" s="73"/>
      <c r="BX333" s="73"/>
      <c r="BY333" s="73"/>
      <c r="BZ333" s="73"/>
      <c r="CA333" s="73"/>
      <c r="CB333" s="73"/>
      <c r="CC333" s="73"/>
      <c r="CD333" s="73"/>
      <c r="CE333" s="73"/>
      <c r="CF333" s="73"/>
      <c r="CG333" s="73"/>
      <c r="CH333" s="73"/>
      <c r="CI333" s="73"/>
      <c r="CJ333" s="73"/>
      <c r="CK333" s="73"/>
      <c r="CL333" s="73"/>
      <c r="CM333" s="73"/>
      <c r="CN333" s="73"/>
      <c r="CO333" s="73"/>
      <c r="CP333" s="73"/>
      <c r="CQ333" s="73"/>
      <c r="CR333" s="73"/>
      <c r="CS333" s="73"/>
      <c r="CT333" s="73"/>
      <c r="CU333" s="73"/>
    </row>
    <row r="334" spans="1:99" x14ac:dyDescent="0.3">
      <c r="A334" s="88"/>
      <c r="B334" s="71" t="s">
        <v>38</v>
      </c>
      <c r="C334" s="72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  <c r="AF334" s="73"/>
      <c r="AG334" s="73"/>
      <c r="AH334" s="73"/>
      <c r="AI334" s="73"/>
      <c r="AJ334" s="73"/>
      <c r="AK334" s="73"/>
      <c r="AL334" s="73"/>
      <c r="AM334" s="73"/>
      <c r="AN334" s="73"/>
      <c r="AO334" s="73"/>
      <c r="AP334" s="73"/>
      <c r="AQ334" s="73"/>
      <c r="AR334" s="73"/>
      <c r="AS334" s="73"/>
      <c r="AT334" s="73"/>
      <c r="AU334" s="73"/>
      <c r="AV334" s="73"/>
      <c r="AW334" s="73"/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3"/>
      <c r="BL334" s="73"/>
      <c r="BM334" s="73"/>
      <c r="BN334" s="73"/>
      <c r="BO334" s="73"/>
      <c r="BP334" s="73"/>
      <c r="BQ334" s="73"/>
      <c r="BR334" s="73"/>
      <c r="BS334" s="73"/>
      <c r="BT334" s="73"/>
      <c r="BU334" s="73"/>
      <c r="BV334" s="73"/>
      <c r="BW334" s="73"/>
      <c r="BX334" s="73"/>
      <c r="BY334" s="73"/>
      <c r="BZ334" s="73"/>
      <c r="CA334" s="73"/>
      <c r="CB334" s="73"/>
      <c r="CC334" s="73"/>
      <c r="CD334" s="73"/>
      <c r="CE334" s="73"/>
      <c r="CF334" s="73"/>
      <c r="CG334" s="73"/>
      <c r="CH334" s="73"/>
      <c r="CI334" s="73"/>
      <c r="CJ334" s="73"/>
      <c r="CK334" s="73"/>
      <c r="CL334" s="73"/>
      <c r="CM334" s="73"/>
      <c r="CN334" s="73"/>
      <c r="CO334" s="73"/>
      <c r="CP334" s="73"/>
      <c r="CQ334" s="73"/>
      <c r="CR334" s="73"/>
      <c r="CS334" s="73"/>
      <c r="CT334" s="73"/>
      <c r="CU334" s="73"/>
    </row>
    <row r="335" spans="1:99" x14ac:dyDescent="0.3">
      <c r="A335" s="88"/>
      <c r="B335" s="71" t="s">
        <v>39</v>
      </c>
      <c r="C335" s="72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  <c r="AF335" s="73"/>
      <c r="AG335" s="73"/>
      <c r="AH335" s="73"/>
      <c r="AI335" s="73"/>
      <c r="AJ335" s="73"/>
      <c r="AK335" s="73"/>
      <c r="AL335" s="73"/>
      <c r="AM335" s="73"/>
      <c r="AN335" s="73"/>
      <c r="AO335" s="73"/>
      <c r="AP335" s="73"/>
      <c r="AQ335" s="73"/>
      <c r="AR335" s="73"/>
      <c r="AS335" s="73"/>
      <c r="AT335" s="73"/>
      <c r="AU335" s="73"/>
      <c r="AV335" s="73"/>
      <c r="AW335" s="73"/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73"/>
      <c r="BL335" s="73"/>
      <c r="BM335" s="73"/>
      <c r="BN335" s="73"/>
      <c r="BO335" s="73"/>
      <c r="BP335" s="73"/>
      <c r="BQ335" s="73"/>
      <c r="BR335" s="73"/>
      <c r="BS335" s="73"/>
      <c r="BT335" s="73"/>
      <c r="BU335" s="73"/>
      <c r="BV335" s="73"/>
      <c r="BW335" s="73"/>
      <c r="BX335" s="73"/>
      <c r="BY335" s="73"/>
      <c r="BZ335" s="73"/>
      <c r="CA335" s="73"/>
      <c r="CB335" s="73"/>
      <c r="CC335" s="73"/>
      <c r="CD335" s="73"/>
      <c r="CE335" s="73"/>
      <c r="CF335" s="73"/>
      <c r="CG335" s="73"/>
      <c r="CH335" s="73"/>
      <c r="CI335" s="73"/>
      <c r="CJ335" s="73"/>
      <c r="CK335" s="73"/>
      <c r="CL335" s="73"/>
      <c r="CM335" s="73"/>
      <c r="CN335" s="73"/>
      <c r="CO335" s="73"/>
      <c r="CP335" s="73"/>
      <c r="CQ335" s="73"/>
      <c r="CR335" s="73"/>
      <c r="CS335" s="73"/>
      <c r="CT335" s="73"/>
      <c r="CU335" s="73"/>
    </row>
    <row r="336" spans="1:99" x14ac:dyDescent="0.3">
      <c r="A336" s="88"/>
      <c r="B336" s="71" t="s">
        <v>40</v>
      </c>
      <c r="C336" s="72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73"/>
      <c r="AD336" s="73"/>
      <c r="AE336" s="73"/>
      <c r="AF336" s="73"/>
      <c r="AG336" s="73"/>
      <c r="AH336" s="73"/>
      <c r="AI336" s="73"/>
      <c r="AJ336" s="73"/>
      <c r="AK336" s="73"/>
      <c r="AL336" s="73"/>
      <c r="AM336" s="73"/>
      <c r="AN336" s="73"/>
      <c r="AO336" s="73"/>
      <c r="AP336" s="73"/>
      <c r="AQ336" s="73"/>
      <c r="AR336" s="73"/>
      <c r="AS336" s="73"/>
      <c r="AT336" s="73"/>
      <c r="AU336" s="73"/>
      <c r="AV336" s="73"/>
      <c r="AW336" s="73"/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73"/>
      <c r="BL336" s="73"/>
      <c r="BM336" s="73"/>
      <c r="BN336" s="73"/>
      <c r="BO336" s="73"/>
      <c r="BP336" s="73"/>
      <c r="BQ336" s="73"/>
      <c r="BR336" s="73"/>
      <c r="BS336" s="73"/>
      <c r="BT336" s="73"/>
      <c r="BU336" s="73"/>
      <c r="BV336" s="73"/>
      <c r="BW336" s="73"/>
      <c r="BX336" s="73"/>
      <c r="BY336" s="73"/>
      <c r="BZ336" s="73"/>
      <c r="CA336" s="73"/>
      <c r="CB336" s="73"/>
      <c r="CC336" s="73"/>
      <c r="CD336" s="73"/>
      <c r="CE336" s="73"/>
      <c r="CF336" s="73"/>
      <c r="CG336" s="73"/>
      <c r="CH336" s="73"/>
      <c r="CI336" s="73"/>
      <c r="CJ336" s="73"/>
      <c r="CK336" s="73"/>
      <c r="CL336" s="73"/>
      <c r="CM336" s="73"/>
      <c r="CN336" s="73"/>
      <c r="CO336" s="73"/>
      <c r="CP336" s="73"/>
      <c r="CQ336" s="73"/>
      <c r="CR336" s="73"/>
      <c r="CS336" s="73"/>
      <c r="CT336" s="73"/>
      <c r="CU336" s="73"/>
    </row>
    <row r="337" spans="1:99" x14ac:dyDescent="0.3">
      <c r="A337" s="88">
        <v>0.79166666666666696</v>
      </c>
      <c r="B337" s="71" t="s">
        <v>37</v>
      </c>
      <c r="C337" s="72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/>
      <c r="AM337" s="73"/>
      <c r="AN337" s="73"/>
      <c r="AO337" s="73"/>
      <c r="AP337" s="73"/>
      <c r="AQ337" s="73"/>
      <c r="AR337" s="73"/>
      <c r="AS337" s="73"/>
      <c r="AT337" s="73"/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73"/>
      <c r="BX337" s="73"/>
      <c r="BY337" s="73"/>
      <c r="BZ337" s="73"/>
      <c r="CA337" s="73"/>
      <c r="CB337" s="73"/>
      <c r="CC337" s="73"/>
      <c r="CD337" s="73"/>
      <c r="CE337" s="73"/>
      <c r="CF337" s="73"/>
      <c r="CG337" s="73"/>
      <c r="CH337" s="73"/>
      <c r="CI337" s="73"/>
      <c r="CJ337" s="73"/>
      <c r="CK337" s="73"/>
      <c r="CL337" s="73"/>
      <c r="CM337" s="73"/>
      <c r="CN337" s="73"/>
      <c r="CO337" s="73"/>
      <c r="CP337" s="73"/>
      <c r="CQ337" s="73"/>
      <c r="CR337" s="73"/>
      <c r="CS337" s="73"/>
      <c r="CT337" s="73"/>
      <c r="CU337" s="73"/>
    </row>
    <row r="338" spans="1:99" x14ac:dyDescent="0.3">
      <c r="A338" s="88"/>
      <c r="B338" s="71" t="s">
        <v>38</v>
      </c>
      <c r="C338" s="72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  <c r="AA338" s="73"/>
      <c r="AB338" s="73"/>
      <c r="AC338" s="73"/>
      <c r="AD338" s="73"/>
      <c r="AE338" s="73"/>
      <c r="AF338" s="73"/>
      <c r="AG338" s="73"/>
      <c r="AH338" s="73"/>
      <c r="AI338" s="73"/>
      <c r="AJ338" s="73"/>
      <c r="AK338" s="73"/>
      <c r="AL338" s="73"/>
      <c r="AM338" s="73"/>
      <c r="AN338" s="73"/>
      <c r="AO338" s="73"/>
      <c r="AP338" s="73"/>
      <c r="AQ338" s="73"/>
      <c r="AR338" s="73"/>
      <c r="AS338" s="73"/>
      <c r="AT338" s="73"/>
      <c r="AU338" s="73"/>
      <c r="AV338" s="73"/>
      <c r="AW338" s="73"/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73"/>
      <c r="BL338" s="73"/>
      <c r="BM338" s="73"/>
      <c r="BN338" s="73"/>
      <c r="BO338" s="73"/>
      <c r="BP338" s="73"/>
      <c r="BQ338" s="73"/>
      <c r="BR338" s="73"/>
      <c r="BS338" s="73"/>
      <c r="BT338" s="73"/>
      <c r="BU338" s="73"/>
      <c r="BV338" s="73"/>
      <c r="BW338" s="73"/>
      <c r="BX338" s="73"/>
      <c r="BY338" s="73"/>
      <c r="BZ338" s="73"/>
      <c r="CA338" s="73"/>
      <c r="CB338" s="73"/>
      <c r="CC338" s="73"/>
      <c r="CD338" s="73"/>
      <c r="CE338" s="73"/>
      <c r="CF338" s="73"/>
      <c r="CG338" s="73"/>
      <c r="CH338" s="73"/>
      <c r="CI338" s="73"/>
      <c r="CJ338" s="73"/>
      <c r="CK338" s="73"/>
      <c r="CL338" s="73"/>
      <c r="CM338" s="73"/>
      <c r="CN338" s="73"/>
      <c r="CO338" s="73"/>
      <c r="CP338" s="73"/>
      <c r="CQ338" s="73"/>
      <c r="CR338" s="73"/>
      <c r="CS338" s="73"/>
      <c r="CT338" s="73"/>
      <c r="CU338" s="73"/>
    </row>
    <row r="339" spans="1:99" x14ac:dyDescent="0.3">
      <c r="A339" s="88"/>
      <c r="B339" s="71" t="s">
        <v>39</v>
      </c>
      <c r="C339" s="72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73"/>
      <c r="AC339" s="73"/>
      <c r="AD339" s="73"/>
      <c r="AE339" s="73"/>
      <c r="AF339" s="73"/>
      <c r="AG339" s="73"/>
      <c r="AH339" s="73"/>
      <c r="AI339" s="73"/>
      <c r="AJ339" s="73"/>
      <c r="AK339" s="73"/>
      <c r="AL339" s="73"/>
      <c r="AM339" s="73"/>
      <c r="AN339" s="73"/>
      <c r="AO339" s="73"/>
      <c r="AP339" s="73"/>
      <c r="AQ339" s="73"/>
      <c r="AR339" s="73"/>
      <c r="AS339" s="73"/>
      <c r="AT339" s="73"/>
      <c r="AU339" s="73"/>
      <c r="AV339" s="73"/>
      <c r="AW339" s="73"/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73"/>
      <c r="BL339" s="73"/>
      <c r="BM339" s="73"/>
      <c r="BN339" s="73"/>
      <c r="BO339" s="73"/>
      <c r="BP339" s="73"/>
      <c r="BQ339" s="73"/>
      <c r="BR339" s="73"/>
      <c r="BS339" s="73"/>
      <c r="BT339" s="73"/>
      <c r="BU339" s="73"/>
      <c r="BV339" s="73"/>
      <c r="BW339" s="73"/>
      <c r="BX339" s="73"/>
      <c r="BY339" s="73"/>
      <c r="BZ339" s="73"/>
      <c r="CA339" s="73"/>
      <c r="CB339" s="73"/>
      <c r="CC339" s="73"/>
      <c r="CD339" s="73"/>
      <c r="CE339" s="73"/>
      <c r="CF339" s="73"/>
      <c r="CG339" s="73"/>
      <c r="CH339" s="73"/>
      <c r="CI339" s="73"/>
      <c r="CJ339" s="73"/>
      <c r="CK339" s="73"/>
      <c r="CL339" s="73"/>
      <c r="CM339" s="73"/>
      <c r="CN339" s="73"/>
      <c r="CO339" s="73"/>
      <c r="CP339" s="73"/>
      <c r="CQ339" s="73"/>
      <c r="CR339" s="73"/>
      <c r="CS339" s="73"/>
      <c r="CT339" s="73"/>
      <c r="CU339" s="73"/>
    </row>
    <row r="340" spans="1:99" x14ac:dyDescent="0.3">
      <c r="A340" s="88"/>
      <c r="B340" s="71" t="s">
        <v>40</v>
      </c>
      <c r="C340" s="72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  <c r="AF340" s="73"/>
      <c r="AG340" s="73"/>
      <c r="AH340" s="73"/>
      <c r="AI340" s="73"/>
      <c r="AJ340" s="73"/>
      <c r="AK340" s="73"/>
      <c r="AL340" s="73"/>
      <c r="AM340" s="73"/>
      <c r="AN340" s="73"/>
      <c r="AO340" s="73"/>
      <c r="AP340" s="73"/>
      <c r="AQ340" s="73"/>
      <c r="AR340" s="73"/>
      <c r="AS340" s="73"/>
      <c r="AT340" s="73"/>
      <c r="AU340" s="73"/>
      <c r="AV340" s="73"/>
      <c r="AW340" s="73"/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73"/>
      <c r="BL340" s="73"/>
      <c r="BM340" s="73"/>
      <c r="BN340" s="73"/>
      <c r="BO340" s="73"/>
      <c r="BP340" s="73"/>
      <c r="BQ340" s="73"/>
      <c r="BR340" s="73"/>
      <c r="BS340" s="73"/>
      <c r="BT340" s="73"/>
      <c r="BU340" s="73"/>
      <c r="BV340" s="73"/>
      <c r="BW340" s="73"/>
      <c r="BX340" s="73"/>
      <c r="BY340" s="73"/>
      <c r="BZ340" s="73"/>
      <c r="CA340" s="73"/>
      <c r="CB340" s="73"/>
      <c r="CC340" s="73"/>
      <c r="CD340" s="73"/>
      <c r="CE340" s="73"/>
      <c r="CF340" s="73"/>
      <c r="CG340" s="73"/>
      <c r="CH340" s="73"/>
      <c r="CI340" s="73"/>
      <c r="CJ340" s="73"/>
      <c r="CK340" s="73"/>
      <c r="CL340" s="73"/>
      <c r="CM340" s="73"/>
      <c r="CN340" s="73"/>
      <c r="CO340" s="73"/>
      <c r="CP340" s="73"/>
      <c r="CQ340" s="73"/>
      <c r="CR340" s="73"/>
      <c r="CS340" s="73"/>
      <c r="CT340" s="73"/>
      <c r="CU340" s="73"/>
    </row>
    <row r="341" spans="1:99" x14ac:dyDescent="0.3">
      <c r="A341" s="88">
        <v>0.80208333333333304</v>
      </c>
      <c r="B341" s="71" t="s">
        <v>37</v>
      </c>
      <c r="C341" s="72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73"/>
      <c r="AJ341" s="73"/>
      <c r="AK341" s="73"/>
      <c r="AL341" s="73"/>
      <c r="AM341" s="73"/>
      <c r="AN341" s="73"/>
      <c r="AO341" s="73"/>
      <c r="AP341" s="73"/>
      <c r="AQ341" s="73"/>
      <c r="AR341" s="73"/>
      <c r="AS341" s="73"/>
      <c r="AT341" s="73"/>
      <c r="AU341" s="73"/>
      <c r="AV341" s="73"/>
      <c r="AW341" s="73"/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3"/>
      <c r="BL341" s="73"/>
      <c r="BM341" s="73"/>
      <c r="BN341" s="73"/>
      <c r="BO341" s="73"/>
      <c r="BP341" s="73"/>
      <c r="BQ341" s="73"/>
      <c r="BR341" s="73"/>
      <c r="BS341" s="73"/>
      <c r="BT341" s="73"/>
      <c r="BU341" s="73"/>
      <c r="BV341" s="73"/>
      <c r="BW341" s="73"/>
      <c r="BX341" s="73"/>
      <c r="BY341" s="73"/>
      <c r="BZ341" s="73"/>
      <c r="CA341" s="73"/>
      <c r="CB341" s="73"/>
      <c r="CC341" s="73"/>
      <c r="CD341" s="73"/>
      <c r="CE341" s="73"/>
      <c r="CF341" s="73"/>
      <c r="CG341" s="73"/>
      <c r="CH341" s="73"/>
      <c r="CI341" s="73"/>
      <c r="CJ341" s="73"/>
      <c r="CK341" s="73"/>
      <c r="CL341" s="73"/>
      <c r="CM341" s="73"/>
      <c r="CN341" s="73"/>
      <c r="CO341" s="73"/>
      <c r="CP341" s="73"/>
      <c r="CQ341" s="73"/>
      <c r="CR341" s="73"/>
      <c r="CS341" s="73"/>
      <c r="CT341" s="73"/>
      <c r="CU341" s="73"/>
    </row>
    <row r="342" spans="1:99" x14ac:dyDescent="0.3">
      <c r="A342" s="88"/>
      <c r="B342" s="71" t="s">
        <v>38</v>
      </c>
      <c r="C342" s="72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/>
      <c r="AN342" s="73"/>
      <c r="AO342" s="73"/>
      <c r="AP342" s="73"/>
      <c r="AQ342" s="73"/>
      <c r="AR342" s="73"/>
      <c r="AS342" s="73"/>
      <c r="AT342" s="73"/>
      <c r="AU342" s="73"/>
      <c r="AV342" s="73"/>
      <c r="AW342" s="73"/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73"/>
      <c r="BW342" s="73"/>
      <c r="BX342" s="73"/>
      <c r="BY342" s="73"/>
      <c r="BZ342" s="73"/>
      <c r="CA342" s="73"/>
      <c r="CB342" s="73"/>
      <c r="CC342" s="73"/>
      <c r="CD342" s="73"/>
      <c r="CE342" s="73"/>
      <c r="CF342" s="73"/>
      <c r="CG342" s="73"/>
      <c r="CH342" s="73"/>
      <c r="CI342" s="73"/>
      <c r="CJ342" s="73"/>
      <c r="CK342" s="73"/>
      <c r="CL342" s="73"/>
      <c r="CM342" s="73"/>
      <c r="CN342" s="73"/>
      <c r="CO342" s="73"/>
      <c r="CP342" s="73"/>
      <c r="CQ342" s="73"/>
      <c r="CR342" s="73"/>
      <c r="CS342" s="73"/>
      <c r="CT342" s="73"/>
      <c r="CU342" s="73"/>
    </row>
    <row r="343" spans="1:99" x14ac:dyDescent="0.3">
      <c r="A343" s="88"/>
      <c r="B343" s="71" t="s">
        <v>39</v>
      </c>
      <c r="C343" s="72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  <c r="AF343" s="73"/>
      <c r="AG343" s="73"/>
      <c r="AH343" s="73"/>
      <c r="AI343" s="73"/>
      <c r="AJ343" s="73"/>
      <c r="AK343" s="73"/>
      <c r="AL343" s="73"/>
      <c r="AM343" s="73"/>
      <c r="AN343" s="73"/>
      <c r="AO343" s="73"/>
      <c r="AP343" s="73"/>
      <c r="AQ343" s="73"/>
      <c r="AR343" s="73"/>
      <c r="AS343" s="73"/>
      <c r="AT343" s="73"/>
      <c r="AU343" s="73"/>
      <c r="AV343" s="73"/>
      <c r="AW343" s="73"/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73"/>
      <c r="BL343" s="73"/>
      <c r="BM343" s="73"/>
      <c r="BN343" s="73"/>
      <c r="BO343" s="73"/>
      <c r="BP343" s="73"/>
      <c r="BQ343" s="73"/>
      <c r="BR343" s="73"/>
      <c r="BS343" s="73"/>
      <c r="BT343" s="73"/>
      <c r="BU343" s="73"/>
      <c r="BV343" s="73"/>
      <c r="BW343" s="73"/>
      <c r="BX343" s="73"/>
      <c r="BY343" s="73"/>
      <c r="BZ343" s="73"/>
      <c r="CA343" s="73"/>
      <c r="CB343" s="73"/>
      <c r="CC343" s="73"/>
      <c r="CD343" s="73"/>
      <c r="CE343" s="73"/>
      <c r="CF343" s="73"/>
      <c r="CG343" s="73"/>
      <c r="CH343" s="73"/>
      <c r="CI343" s="73"/>
      <c r="CJ343" s="73"/>
      <c r="CK343" s="73"/>
      <c r="CL343" s="73"/>
      <c r="CM343" s="73"/>
      <c r="CN343" s="73"/>
      <c r="CO343" s="73"/>
      <c r="CP343" s="73"/>
      <c r="CQ343" s="73"/>
      <c r="CR343" s="73"/>
      <c r="CS343" s="73"/>
      <c r="CT343" s="73"/>
      <c r="CU343" s="73"/>
    </row>
    <row r="344" spans="1:99" x14ac:dyDescent="0.3">
      <c r="A344" s="88"/>
      <c r="B344" s="71" t="s">
        <v>40</v>
      </c>
      <c r="C344" s="72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73"/>
      <c r="AC344" s="73"/>
      <c r="AD344" s="73"/>
      <c r="AE344" s="73"/>
      <c r="AF344" s="73"/>
      <c r="AG344" s="73"/>
      <c r="AH344" s="73"/>
      <c r="AI344" s="73"/>
      <c r="AJ344" s="73"/>
      <c r="AK344" s="73"/>
      <c r="AL344" s="73"/>
      <c r="AM344" s="73"/>
      <c r="AN344" s="73"/>
      <c r="AO344" s="73"/>
      <c r="AP344" s="73"/>
      <c r="AQ344" s="73"/>
      <c r="AR344" s="73"/>
      <c r="AS344" s="73"/>
      <c r="AT344" s="73"/>
      <c r="AU344" s="73"/>
      <c r="AV344" s="73"/>
      <c r="AW344" s="73"/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73"/>
      <c r="BL344" s="73"/>
      <c r="BM344" s="73"/>
      <c r="BN344" s="73"/>
      <c r="BO344" s="73"/>
      <c r="BP344" s="73"/>
      <c r="BQ344" s="73"/>
      <c r="BR344" s="73"/>
      <c r="BS344" s="73"/>
      <c r="BT344" s="73"/>
      <c r="BU344" s="73"/>
      <c r="BV344" s="73"/>
      <c r="BW344" s="73"/>
      <c r="BX344" s="73"/>
      <c r="BY344" s="73"/>
      <c r="BZ344" s="73"/>
      <c r="CA344" s="73"/>
      <c r="CB344" s="73"/>
      <c r="CC344" s="73"/>
      <c r="CD344" s="73"/>
      <c r="CE344" s="73"/>
      <c r="CF344" s="73"/>
      <c r="CG344" s="73"/>
      <c r="CH344" s="73"/>
      <c r="CI344" s="73"/>
      <c r="CJ344" s="73"/>
      <c r="CK344" s="73"/>
      <c r="CL344" s="73"/>
      <c r="CM344" s="73"/>
      <c r="CN344" s="73"/>
      <c r="CO344" s="73"/>
      <c r="CP344" s="73"/>
      <c r="CQ344" s="73"/>
      <c r="CR344" s="73"/>
      <c r="CS344" s="73"/>
      <c r="CT344" s="73"/>
      <c r="CU344" s="73"/>
    </row>
    <row r="345" spans="1:99" x14ac:dyDescent="0.3">
      <c r="A345" s="88">
        <v>0.8125</v>
      </c>
      <c r="B345" s="71" t="s">
        <v>37</v>
      </c>
      <c r="C345" s="72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  <c r="AA345" s="73"/>
      <c r="AB345" s="73"/>
      <c r="AC345" s="73"/>
      <c r="AD345" s="73"/>
      <c r="AE345" s="73"/>
      <c r="AF345" s="73"/>
      <c r="AG345" s="73"/>
      <c r="AH345" s="73"/>
      <c r="AI345" s="73"/>
      <c r="AJ345" s="73"/>
      <c r="AK345" s="73"/>
      <c r="AL345" s="73"/>
      <c r="AM345" s="73"/>
      <c r="AN345" s="73"/>
      <c r="AO345" s="73"/>
      <c r="AP345" s="73"/>
      <c r="AQ345" s="73"/>
      <c r="AR345" s="73"/>
      <c r="AS345" s="73"/>
      <c r="AT345" s="73"/>
      <c r="AU345" s="73"/>
      <c r="AV345" s="73"/>
      <c r="AW345" s="73"/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73"/>
      <c r="BL345" s="73"/>
      <c r="BM345" s="73"/>
      <c r="BN345" s="73"/>
      <c r="BO345" s="73"/>
      <c r="BP345" s="73"/>
      <c r="BQ345" s="73"/>
      <c r="BR345" s="73"/>
      <c r="BS345" s="73"/>
      <c r="BT345" s="73"/>
      <c r="BU345" s="73"/>
      <c r="BV345" s="73"/>
      <c r="BW345" s="73"/>
      <c r="BX345" s="73"/>
      <c r="BY345" s="73"/>
      <c r="BZ345" s="73"/>
      <c r="CA345" s="73"/>
      <c r="CB345" s="73"/>
      <c r="CC345" s="73"/>
      <c r="CD345" s="73"/>
      <c r="CE345" s="73"/>
      <c r="CF345" s="73"/>
      <c r="CG345" s="73"/>
      <c r="CH345" s="73"/>
      <c r="CI345" s="73"/>
      <c r="CJ345" s="73"/>
      <c r="CK345" s="73"/>
      <c r="CL345" s="73"/>
      <c r="CM345" s="73"/>
      <c r="CN345" s="73"/>
      <c r="CO345" s="73"/>
      <c r="CP345" s="73"/>
      <c r="CQ345" s="73"/>
      <c r="CR345" s="73"/>
      <c r="CS345" s="73"/>
      <c r="CT345" s="73"/>
      <c r="CU345" s="73"/>
    </row>
    <row r="346" spans="1:99" x14ac:dyDescent="0.3">
      <c r="A346" s="88"/>
      <c r="B346" s="71" t="s">
        <v>38</v>
      </c>
      <c r="C346" s="72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  <c r="AA346" s="73"/>
      <c r="AB346" s="73"/>
      <c r="AC346" s="73"/>
      <c r="AD346" s="73"/>
      <c r="AE346" s="73"/>
      <c r="AF346" s="73"/>
      <c r="AG346" s="73"/>
      <c r="AH346" s="73"/>
      <c r="AI346" s="73"/>
      <c r="AJ346" s="73"/>
      <c r="AK346" s="73"/>
      <c r="AL346" s="73"/>
      <c r="AM346" s="73"/>
      <c r="AN346" s="73"/>
      <c r="AO346" s="73"/>
      <c r="AP346" s="73"/>
      <c r="AQ346" s="73"/>
      <c r="AR346" s="73"/>
      <c r="AS346" s="73"/>
      <c r="AT346" s="73"/>
      <c r="AU346" s="73"/>
      <c r="AV346" s="73"/>
      <c r="AW346" s="73"/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73"/>
      <c r="BL346" s="73"/>
      <c r="BM346" s="73"/>
      <c r="BN346" s="73"/>
      <c r="BO346" s="73"/>
      <c r="BP346" s="73"/>
      <c r="BQ346" s="73"/>
      <c r="BR346" s="73"/>
      <c r="BS346" s="73"/>
      <c r="BT346" s="73"/>
      <c r="BU346" s="73"/>
      <c r="BV346" s="73"/>
      <c r="BW346" s="73"/>
      <c r="BX346" s="73"/>
      <c r="BY346" s="73"/>
      <c r="BZ346" s="73"/>
      <c r="CA346" s="73"/>
      <c r="CB346" s="73"/>
      <c r="CC346" s="73"/>
      <c r="CD346" s="73"/>
      <c r="CE346" s="73"/>
      <c r="CF346" s="73"/>
      <c r="CG346" s="73"/>
      <c r="CH346" s="73"/>
      <c r="CI346" s="73"/>
      <c r="CJ346" s="73"/>
      <c r="CK346" s="73"/>
      <c r="CL346" s="73"/>
      <c r="CM346" s="73"/>
      <c r="CN346" s="73"/>
      <c r="CO346" s="73"/>
      <c r="CP346" s="73"/>
      <c r="CQ346" s="73"/>
      <c r="CR346" s="73"/>
      <c r="CS346" s="73"/>
      <c r="CT346" s="73"/>
      <c r="CU346" s="73"/>
    </row>
    <row r="347" spans="1:99" x14ac:dyDescent="0.3">
      <c r="A347" s="88"/>
      <c r="B347" s="71" t="s">
        <v>39</v>
      </c>
      <c r="C347" s="72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/>
      <c r="AN347" s="73"/>
      <c r="AO347" s="73"/>
      <c r="AP347" s="73"/>
      <c r="AQ347" s="73"/>
      <c r="AR347" s="73"/>
      <c r="AS347" s="73"/>
      <c r="AT347" s="73"/>
      <c r="AU347" s="73"/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73"/>
      <c r="BW347" s="73"/>
      <c r="BX347" s="73"/>
      <c r="BY347" s="73"/>
      <c r="BZ347" s="73"/>
      <c r="CA347" s="73"/>
      <c r="CB347" s="73"/>
      <c r="CC347" s="73"/>
      <c r="CD347" s="73"/>
      <c r="CE347" s="73"/>
      <c r="CF347" s="73"/>
      <c r="CG347" s="73"/>
      <c r="CH347" s="73"/>
      <c r="CI347" s="73"/>
      <c r="CJ347" s="73"/>
      <c r="CK347" s="73"/>
      <c r="CL347" s="73"/>
      <c r="CM347" s="73"/>
      <c r="CN347" s="73"/>
      <c r="CO347" s="73"/>
      <c r="CP347" s="73"/>
      <c r="CQ347" s="73"/>
      <c r="CR347" s="73"/>
      <c r="CS347" s="73"/>
      <c r="CT347" s="73"/>
      <c r="CU347" s="73"/>
    </row>
    <row r="348" spans="1:99" x14ac:dyDescent="0.3">
      <c r="A348" s="88"/>
      <c r="B348" s="71" t="s">
        <v>40</v>
      </c>
      <c r="C348" s="72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  <c r="AA348" s="73"/>
      <c r="AB348" s="73"/>
      <c r="AC348" s="73"/>
      <c r="AD348" s="73"/>
      <c r="AE348" s="73"/>
      <c r="AF348" s="73"/>
      <c r="AG348" s="73"/>
      <c r="AH348" s="73"/>
      <c r="AI348" s="73"/>
      <c r="AJ348" s="73"/>
      <c r="AK348" s="73"/>
      <c r="AL348" s="73"/>
      <c r="AM348" s="73"/>
      <c r="AN348" s="73"/>
      <c r="AO348" s="73"/>
      <c r="AP348" s="73"/>
      <c r="AQ348" s="73"/>
      <c r="AR348" s="73"/>
      <c r="AS348" s="73"/>
      <c r="AT348" s="73"/>
      <c r="AU348" s="73"/>
      <c r="AV348" s="73"/>
      <c r="AW348" s="73"/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73"/>
      <c r="BL348" s="73"/>
      <c r="BM348" s="73"/>
      <c r="BN348" s="73"/>
      <c r="BO348" s="73"/>
      <c r="BP348" s="73"/>
      <c r="BQ348" s="73"/>
      <c r="BR348" s="73"/>
      <c r="BS348" s="73"/>
      <c r="BT348" s="73"/>
      <c r="BU348" s="73"/>
      <c r="BV348" s="73"/>
      <c r="BW348" s="73"/>
      <c r="BX348" s="73"/>
      <c r="BY348" s="73"/>
      <c r="BZ348" s="73"/>
      <c r="CA348" s="73"/>
      <c r="CB348" s="73"/>
      <c r="CC348" s="73"/>
      <c r="CD348" s="73"/>
      <c r="CE348" s="73"/>
      <c r="CF348" s="73"/>
      <c r="CG348" s="73"/>
      <c r="CH348" s="73"/>
      <c r="CI348" s="73"/>
      <c r="CJ348" s="73"/>
      <c r="CK348" s="73"/>
      <c r="CL348" s="73"/>
      <c r="CM348" s="73"/>
      <c r="CN348" s="73"/>
      <c r="CO348" s="73"/>
      <c r="CP348" s="73"/>
      <c r="CQ348" s="73"/>
      <c r="CR348" s="73"/>
      <c r="CS348" s="73"/>
      <c r="CT348" s="73"/>
      <c r="CU348" s="73"/>
    </row>
    <row r="349" spans="1:99" x14ac:dyDescent="0.3">
      <c r="A349" s="88">
        <v>0.82291666666666696</v>
      </c>
      <c r="B349" s="71" t="s">
        <v>37</v>
      </c>
      <c r="C349" s="72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73"/>
      <c r="AH349" s="73"/>
      <c r="AI349" s="73"/>
      <c r="AJ349" s="73"/>
      <c r="AK349" s="73"/>
      <c r="AL349" s="73"/>
      <c r="AM349" s="73"/>
      <c r="AN349" s="73"/>
      <c r="AO349" s="73"/>
      <c r="AP349" s="73"/>
      <c r="AQ349" s="73"/>
      <c r="AR349" s="73"/>
      <c r="AS349" s="73"/>
      <c r="AT349" s="73"/>
      <c r="AU349" s="73"/>
      <c r="AV349" s="73"/>
      <c r="AW349" s="73"/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73"/>
      <c r="BL349" s="73"/>
      <c r="BM349" s="73"/>
      <c r="BN349" s="73"/>
      <c r="BO349" s="73"/>
      <c r="BP349" s="73"/>
      <c r="BQ349" s="73"/>
      <c r="BR349" s="73"/>
      <c r="BS349" s="73"/>
      <c r="BT349" s="73"/>
      <c r="BU349" s="73"/>
      <c r="BV349" s="73"/>
      <c r="BW349" s="73"/>
      <c r="BX349" s="73"/>
      <c r="BY349" s="73"/>
      <c r="BZ349" s="73"/>
      <c r="CA349" s="73"/>
      <c r="CB349" s="73"/>
      <c r="CC349" s="73"/>
      <c r="CD349" s="73"/>
      <c r="CE349" s="73"/>
      <c r="CF349" s="73"/>
      <c r="CG349" s="73"/>
      <c r="CH349" s="73"/>
      <c r="CI349" s="73"/>
      <c r="CJ349" s="73"/>
      <c r="CK349" s="73"/>
      <c r="CL349" s="73"/>
      <c r="CM349" s="73"/>
      <c r="CN349" s="73"/>
      <c r="CO349" s="73"/>
      <c r="CP349" s="73"/>
      <c r="CQ349" s="73"/>
      <c r="CR349" s="73"/>
      <c r="CS349" s="73"/>
      <c r="CT349" s="73"/>
      <c r="CU349" s="73"/>
    </row>
    <row r="350" spans="1:99" x14ac:dyDescent="0.3">
      <c r="A350" s="88"/>
      <c r="B350" s="71" t="s">
        <v>38</v>
      </c>
      <c r="C350" s="72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  <c r="AH350" s="73"/>
      <c r="AI350" s="73"/>
      <c r="AJ350" s="73"/>
      <c r="AK350" s="73"/>
      <c r="AL350" s="73"/>
      <c r="AM350" s="73"/>
      <c r="AN350" s="73"/>
      <c r="AO350" s="73"/>
      <c r="AP350" s="73"/>
      <c r="AQ350" s="73"/>
      <c r="AR350" s="73"/>
      <c r="AS350" s="73"/>
      <c r="AT350" s="73"/>
      <c r="AU350" s="73"/>
      <c r="AV350" s="73"/>
      <c r="AW350" s="73"/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73"/>
      <c r="BL350" s="73"/>
      <c r="BM350" s="73"/>
      <c r="BN350" s="73"/>
      <c r="BO350" s="73"/>
      <c r="BP350" s="73"/>
      <c r="BQ350" s="73"/>
      <c r="BR350" s="73"/>
      <c r="BS350" s="73"/>
      <c r="BT350" s="73"/>
      <c r="BU350" s="73"/>
      <c r="BV350" s="73"/>
      <c r="BW350" s="73"/>
      <c r="BX350" s="73"/>
      <c r="BY350" s="73"/>
      <c r="BZ350" s="73"/>
      <c r="CA350" s="73"/>
      <c r="CB350" s="73"/>
      <c r="CC350" s="73"/>
      <c r="CD350" s="73"/>
      <c r="CE350" s="73"/>
      <c r="CF350" s="73"/>
      <c r="CG350" s="73"/>
      <c r="CH350" s="73"/>
      <c r="CI350" s="73"/>
      <c r="CJ350" s="73"/>
      <c r="CK350" s="73"/>
      <c r="CL350" s="73"/>
      <c r="CM350" s="73"/>
      <c r="CN350" s="73"/>
      <c r="CO350" s="73"/>
      <c r="CP350" s="73"/>
      <c r="CQ350" s="73"/>
      <c r="CR350" s="73"/>
      <c r="CS350" s="73"/>
      <c r="CT350" s="73"/>
      <c r="CU350" s="73"/>
    </row>
    <row r="351" spans="1:99" x14ac:dyDescent="0.3">
      <c r="A351" s="88"/>
      <c r="B351" s="71" t="s">
        <v>39</v>
      </c>
      <c r="C351" s="72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73"/>
      <c r="AH351" s="73"/>
      <c r="AI351" s="73"/>
      <c r="AJ351" s="73"/>
      <c r="AK351" s="73"/>
      <c r="AL351" s="73"/>
      <c r="AM351" s="73"/>
      <c r="AN351" s="73"/>
      <c r="AO351" s="73"/>
      <c r="AP351" s="73"/>
      <c r="AQ351" s="73"/>
      <c r="AR351" s="73"/>
      <c r="AS351" s="73"/>
      <c r="AT351" s="73"/>
      <c r="AU351" s="73"/>
      <c r="AV351" s="73"/>
      <c r="AW351" s="73"/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73"/>
      <c r="BL351" s="73"/>
      <c r="BM351" s="73"/>
      <c r="BN351" s="73"/>
      <c r="BO351" s="73"/>
      <c r="BP351" s="73"/>
      <c r="BQ351" s="73"/>
      <c r="BR351" s="73"/>
      <c r="BS351" s="73"/>
      <c r="BT351" s="73"/>
      <c r="BU351" s="73"/>
      <c r="BV351" s="73"/>
      <c r="BW351" s="73"/>
      <c r="BX351" s="73"/>
      <c r="BY351" s="73"/>
      <c r="BZ351" s="73"/>
      <c r="CA351" s="73"/>
      <c r="CB351" s="73"/>
      <c r="CC351" s="73"/>
      <c r="CD351" s="73"/>
      <c r="CE351" s="73"/>
      <c r="CF351" s="73"/>
      <c r="CG351" s="73"/>
      <c r="CH351" s="73"/>
      <c r="CI351" s="73"/>
      <c r="CJ351" s="73"/>
      <c r="CK351" s="73"/>
      <c r="CL351" s="73"/>
      <c r="CM351" s="73"/>
      <c r="CN351" s="73"/>
      <c r="CO351" s="73"/>
      <c r="CP351" s="73"/>
      <c r="CQ351" s="73"/>
      <c r="CR351" s="73"/>
      <c r="CS351" s="73"/>
      <c r="CT351" s="73"/>
      <c r="CU351" s="73"/>
    </row>
    <row r="352" spans="1:99" x14ac:dyDescent="0.3">
      <c r="A352" s="88"/>
      <c r="B352" s="71" t="s">
        <v>40</v>
      </c>
      <c r="C352" s="72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/>
      <c r="AO352" s="73"/>
      <c r="AP352" s="73"/>
      <c r="AQ352" s="73"/>
      <c r="AR352" s="73"/>
      <c r="AS352" s="73"/>
      <c r="AT352" s="73"/>
      <c r="AU352" s="73"/>
      <c r="AV352" s="73"/>
      <c r="AW352" s="73"/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73"/>
      <c r="BW352" s="73"/>
      <c r="BX352" s="73"/>
      <c r="BY352" s="73"/>
      <c r="BZ352" s="73"/>
      <c r="CA352" s="73"/>
      <c r="CB352" s="73"/>
      <c r="CC352" s="73"/>
      <c r="CD352" s="73"/>
      <c r="CE352" s="73"/>
      <c r="CF352" s="73"/>
      <c r="CG352" s="73"/>
      <c r="CH352" s="73"/>
      <c r="CI352" s="73"/>
      <c r="CJ352" s="73"/>
      <c r="CK352" s="73"/>
      <c r="CL352" s="73"/>
      <c r="CM352" s="73"/>
      <c r="CN352" s="73"/>
      <c r="CO352" s="73"/>
      <c r="CP352" s="73"/>
      <c r="CQ352" s="73"/>
      <c r="CR352" s="73"/>
      <c r="CS352" s="73"/>
      <c r="CT352" s="73"/>
      <c r="CU352" s="73"/>
    </row>
    <row r="353" spans="1:99" x14ac:dyDescent="0.3">
      <c r="A353" s="88">
        <v>0.83333333333333304</v>
      </c>
      <c r="B353" s="71" t="s">
        <v>37</v>
      </c>
      <c r="C353" s="72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73"/>
      <c r="AJ353" s="73"/>
      <c r="AK353" s="73"/>
      <c r="AL353" s="73"/>
      <c r="AM353" s="73"/>
      <c r="AN353" s="73"/>
      <c r="AO353" s="73"/>
      <c r="AP353" s="73"/>
      <c r="AQ353" s="73"/>
      <c r="AR353" s="73"/>
      <c r="AS353" s="73"/>
      <c r="AT353" s="73"/>
      <c r="AU353" s="73"/>
      <c r="AV353" s="73"/>
      <c r="AW353" s="73"/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73"/>
      <c r="BL353" s="73"/>
      <c r="BM353" s="73"/>
      <c r="BN353" s="73"/>
      <c r="BO353" s="73"/>
      <c r="BP353" s="73"/>
      <c r="BQ353" s="73"/>
      <c r="BR353" s="73"/>
      <c r="BS353" s="73"/>
      <c r="BT353" s="73"/>
      <c r="BU353" s="73"/>
      <c r="BV353" s="73"/>
      <c r="BW353" s="73"/>
      <c r="BX353" s="73"/>
      <c r="BY353" s="73"/>
      <c r="BZ353" s="73"/>
      <c r="CA353" s="73"/>
      <c r="CB353" s="73"/>
      <c r="CC353" s="73"/>
      <c r="CD353" s="73"/>
      <c r="CE353" s="73"/>
      <c r="CF353" s="73"/>
      <c r="CG353" s="73"/>
      <c r="CH353" s="73"/>
      <c r="CI353" s="73"/>
      <c r="CJ353" s="73"/>
      <c r="CK353" s="73"/>
      <c r="CL353" s="73"/>
      <c r="CM353" s="73"/>
      <c r="CN353" s="73"/>
      <c r="CO353" s="73"/>
      <c r="CP353" s="73"/>
      <c r="CQ353" s="73"/>
      <c r="CR353" s="73"/>
      <c r="CS353" s="73"/>
      <c r="CT353" s="73"/>
      <c r="CU353" s="73"/>
    </row>
    <row r="354" spans="1:99" x14ac:dyDescent="0.3">
      <c r="A354" s="88"/>
      <c r="B354" s="71" t="s">
        <v>38</v>
      </c>
      <c r="C354" s="72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73"/>
      <c r="AJ354" s="73"/>
      <c r="AK354" s="73"/>
      <c r="AL354" s="73"/>
      <c r="AM354" s="73"/>
      <c r="AN354" s="73"/>
      <c r="AO354" s="73"/>
      <c r="AP354" s="73"/>
      <c r="AQ354" s="73"/>
      <c r="AR354" s="73"/>
      <c r="AS354" s="73"/>
      <c r="AT354" s="73"/>
      <c r="AU354" s="73"/>
      <c r="AV354" s="73"/>
      <c r="AW354" s="73"/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73"/>
      <c r="BL354" s="73"/>
      <c r="BM354" s="73"/>
      <c r="BN354" s="73"/>
      <c r="BO354" s="73"/>
      <c r="BP354" s="73"/>
      <c r="BQ354" s="73"/>
      <c r="BR354" s="73"/>
      <c r="BS354" s="73"/>
      <c r="BT354" s="73"/>
      <c r="BU354" s="73"/>
      <c r="BV354" s="73"/>
      <c r="BW354" s="73"/>
      <c r="BX354" s="73"/>
      <c r="BY354" s="73"/>
      <c r="BZ354" s="73"/>
      <c r="CA354" s="73"/>
      <c r="CB354" s="73"/>
      <c r="CC354" s="73"/>
      <c r="CD354" s="73"/>
      <c r="CE354" s="73"/>
      <c r="CF354" s="73"/>
      <c r="CG354" s="73"/>
      <c r="CH354" s="73"/>
      <c r="CI354" s="73"/>
      <c r="CJ354" s="73"/>
      <c r="CK354" s="73"/>
      <c r="CL354" s="73"/>
      <c r="CM354" s="73"/>
      <c r="CN354" s="73"/>
      <c r="CO354" s="73"/>
      <c r="CP354" s="73"/>
      <c r="CQ354" s="73"/>
      <c r="CR354" s="73"/>
      <c r="CS354" s="73"/>
      <c r="CT354" s="73"/>
      <c r="CU354" s="73"/>
    </row>
    <row r="355" spans="1:99" x14ac:dyDescent="0.3">
      <c r="A355" s="88"/>
      <c r="B355" s="71" t="s">
        <v>39</v>
      </c>
      <c r="C355" s="72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73"/>
      <c r="AC355" s="73"/>
      <c r="AD355" s="73"/>
      <c r="AE355" s="73"/>
      <c r="AF355" s="73"/>
      <c r="AG355" s="73"/>
      <c r="AH355" s="73"/>
      <c r="AI355" s="73"/>
      <c r="AJ355" s="73"/>
      <c r="AK355" s="73"/>
      <c r="AL355" s="73"/>
      <c r="AM355" s="73"/>
      <c r="AN355" s="73"/>
      <c r="AO355" s="73"/>
      <c r="AP355" s="73"/>
      <c r="AQ355" s="73"/>
      <c r="AR355" s="73"/>
      <c r="AS355" s="73"/>
      <c r="AT355" s="73"/>
      <c r="AU355" s="73"/>
      <c r="AV355" s="73"/>
      <c r="AW355" s="73"/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73"/>
      <c r="BL355" s="73"/>
      <c r="BM355" s="73"/>
      <c r="BN355" s="73"/>
      <c r="BO355" s="73"/>
      <c r="BP355" s="73"/>
      <c r="BQ355" s="73"/>
      <c r="BR355" s="73"/>
      <c r="BS355" s="73"/>
      <c r="BT355" s="73"/>
      <c r="BU355" s="73"/>
      <c r="BV355" s="73"/>
      <c r="BW355" s="73"/>
      <c r="BX355" s="73"/>
      <c r="BY355" s="73"/>
      <c r="BZ355" s="73"/>
      <c r="CA355" s="73"/>
      <c r="CB355" s="73"/>
      <c r="CC355" s="73"/>
      <c r="CD355" s="73"/>
      <c r="CE355" s="73"/>
      <c r="CF355" s="73"/>
      <c r="CG355" s="73"/>
      <c r="CH355" s="73"/>
      <c r="CI355" s="73"/>
      <c r="CJ355" s="73"/>
      <c r="CK355" s="73"/>
      <c r="CL355" s="73"/>
      <c r="CM355" s="73"/>
      <c r="CN355" s="73"/>
      <c r="CO355" s="73"/>
      <c r="CP355" s="73"/>
      <c r="CQ355" s="73"/>
      <c r="CR355" s="73"/>
      <c r="CS355" s="73"/>
      <c r="CT355" s="73"/>
      <c r="CU355" s="73"/>
    </row>
    <row r="356" spans="1:99" x14ac:dyDescent="0.3">
      <c r="A356" s="88"/>
      <c r="B356" s="71" t="s">
        <v>40</v>
      </c>
      <c r="C356" s="72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73"/>
      <c r="AH356" s="73"/>
      <c r="AI356" s="73"/>
      <c r="AJ356" s="73"/>
      <c r="AK356" s="73"/>
      <c r="AL356" s="73"/>
      <c r="AM356" s="73"/>
      <c r="AN356" s="73"/>
      <c r="AO356" s="73"/>
      <c r="AP356" s="73"/>
      <c r="AQ356" s="73"/>
      <c r="AR356" s="73"/>
      <c r="AS356" s="73"/>
      <c r="AT356" s="73"/>
      <c r="AU356" s="73"/>
      <c r="AV356" s="73"/>
      <c r="AW356" s="73"/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73"/>
      <c r="BL356" s="73"/>
      <c r="BM356" s="73"/>
      <c r="BN356" s="73"/>
      <c r="BO356" s="73"/>
      <c r="BP356" s="73"/>
      <c r="BQ356" s="73"/>
      <c r="BR356" s="73"/>
      <c r="BS356" s="73"/>
      <c r="BT356" s="73"/>
      <c r="BU356" s="73"/>
      <c r="BV356" s="73"/>
      <c r="BW356" s="73"/>
      <c r="BX356" s="73"/>
      <c r="BY356" s="73"/>
      <c r="BZ356" s="73"/>
      <c r="CA356" s="73"/>
      <c r="CB356" s="73"/>
      <c r="CC356" s="73"/>
      <c r="CD356" s="73"/>
      <c r="CE356" s="73"/>
      <c r="CF356" s="73"/>
      <c r="CG356" s="73"/>
      <c r="CH356" s="73"/>
      <c r="CI356" s="73"/>
      <c r="CJ356" s="73"/>
      <c r="CK356" s="73"/>
      <c r="CL356" s="73"/>
      <c r="CM356" s="73"/>
      <c r="CN356" s="73"/>
      <c r="CO356" s="73"/>
      <c r="CP356" s="73"/>
      <c r="CQ356" s="73"/>
      <c r="CR356" s="73"/>
      <c r="CS356" s="73"/>
      <c r="CT356" s="73"/>
      <c r="CU356" s="73"/>
    </row>
    <row r="357" spans="1:99" x14ac:dyDescent="0.3">
      <c r="A357" s="88">
        <v>0.84375</v>
      </c>
      <c r="B357" s="71" t="s">
        <v>37</v>
      </c>
      <c r="C357" s="72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/>
      <c r="AO357" s="73"/>
      <c r="AP357" s="73"/>
      <c r="AQ357" s="73"/>
      <c r="AR357" s="73"/>
      <c r="AS357" s="73"/>
      <c r="AT357" s="73"/>
      <c r="AU357" s="73"/>
      <c r="AV357" s="73"/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73"/>
      <c r="BW357" s="73"/>
      <c r="BX357" s="73"/>
      <c r="BY357" s="73"/>
      <c r="BZ357" s="73"/>
      <c r="CA357" s="73"/>
      <c r="CB357" s="73"/>
      <c r="CC357" s="73"/>
      <c r="CD357" s="73"/>
      <c r="CE357" s="73"/>
      <c r="CF357" s="73"/>
      <c r="CG357" s="73"/>
      <c r="CH357" s="73"/>
      <c r="CI357" s="73"/>
      <c r="CJ357" s="73"/>
      <c r="CK357" s="73"/>
      <c r="CL357" s="73"/>
      <c r="CM357" s="73"/>
      <c r="CN357" s="73"/>
      <c r="CO357" s="73"/>
      <c r="CP357" s="73"/>
      <c r="CQ357" s="73"/>
      <c r="CR357" s="73"/>
      <c r="CS357" s="73"/>
      <c r="CT357" s="73"/>
      <c r="CU357" s="73"/>
    </row>
    <row r="358" spans="1:99" x14ac:dyDescent="0.3">
      <c r="A358" s="88"/>
      <c r="B358" s="71" t="s">
        <v>38</v>
      </c>
      <c r="C358" s="72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  <c r="AH358" s="73"/>
      <c r="AI358" s="73"/>
      <c r="AJ358" s="73"/>
      <c r="AK358" s="73"/>
      <c r="AL358" s="73"/>
      <c r="AM358" s="73"/>
      <c r="AN358" s="73"/>
      <c r="AO358" s="73"/>
      <c r="AP358" s="73"/>
      <c r="AQ358" s="73"/>
      <c r="AR358" s="73"/>
      <c r="AS358" s="73"/>
      <c r="AT358" s="73"/>
      <c r="AU358" s="73"/>
      <c r="AV358" s="73"/>
      <c r="AW358" s="73"/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73"/>
      <c r="BL358" s="73"/>
      <c r="BM358" s="73"/>
      <c r="BN358" s="73"/>
      <c r="BO358" s="73"/>
      <c r="BP358" s="73"/>
      <c r="BQ358" s="73"/>
      <c r="BR358" s="73"/>
      <c r="BS358" s="73"/>
      <c r="BT358" s="73"/>
      <c r="BU358" s="73"/>
      <c r="BV358" s="73"/>
      <c r="BW358" s="73"/>
      <c r="BX358" s="73"/>
      <c r="BY358" s="73"/>
      <c r="BZ358" s="73"/>
      <c r="CA358" s="73"/>
      <c r="CB358" s="73"/>
      <c r="CC358" s="73"/>
      <c r="CD358" s="73"/>
      <c r="CE358" s="73"/>
      <c r="CF358" s="73"/>
      <c r="CG358" s="73"/>
      <c r="CH358" s="73"/>
      <c r="CI358" s="73"/>
      <c r="CJ358" s="73"/>
      <c r="CK358" s="73"/>
      <c r="CL358" s="73"/>
      <c r="CM358" s="73"/>
      <c r="CN358" s="73"/>
      <c r="CO358" s="73"/>
      <c r="CP358" s="73"/>
      <c r="CQ358" s="73"/>
      <c r="CR358" s="73"/>
      <c r="CS358" s="73"/>
      <c r="CT358" s="73"/>
      <c r="CU358" s="73"/>
    </row>
    <row r="359" spans="1:99" x14ac:dyDescent="0.3">
      <c r="A359" s="88"/>
      <c r="B359" s="71" t="s">
        <v>39</v>
      </c>
      <c r="C359" s="72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  <c r="AF359" s="73"/>
      <c r="AG359" s="73"/>
      <c r="AH359" s="73"/>
      <c r="AI359" s="73"/>
      <c r="AJ359" s="73"/>
      <c r="AK359" s="73"/>
      <c r="AL359" s="73"/>
      <c r="AM359" s="73"/>
      <c r="AN359" s="73"/>
      <c r="AO359" s="73"/>
      <c r="AP359" s="73"/>
      <c r="AQ359" s="73"/>
      <c r="AR359" s="73"/>
      <c r="AS359" s="73"/>
      <c r="AT359" s="73"/>
      <c r="AU359" s="73"/>
      <c r="AV359" s="73"/>
      <c r="AW359" s="73"/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73"/>
      <c r="BL359" s="73"/>
      <c r="BM359" s="73"/>
      <c r="BN359" s="73"/>
      <c r="BO359" s="73"/>
      <c r="BP359" s="73"/>
      <c r="BQ359" s="73"/>
      <c r="BR359" s="73"/>
      <c r="BS359" s="73"/>
      <c r="BT359" s="73"/>
      <c r="BU359" s="73"/>
      <c r="BV359" s="73"/>
      <c r="BW359" s="73"/>
      <c r="BX359" s="73"/>
      <c r="BY359" s="73"/>
      <c r="BZ359" s="73"/>
      <c r="CA359" s="73"/>
      <c r="CB359" s="73"/>
      <c r="CC359" s="73"/>
      <c r="CD359" s="73"/>
      <c r="CE359" s="73"/>
      <c r="CF359" s="73"/>
      <c r="CG359" s="73"/>
      <c r="CH359" s="73"/>
      <c r="CI359" s="73"/>
      <c r="CJ359" s="73"/>
      <c r="CK359" s="73"/>
      <c r="CL359" s="73"/>
      <c r="CM359" s="73"/>
      <c r="CN359" s="73"/>
      <c r="CO359" s="73"/>
      <c r="CP359" s="73"/>
      <c r="CQ359" s="73"/>
      <c r="CR359" s="73"/>
      <c r="CS359" s="73"/>
      <c r="CT359" s="73"/>
      <c r="CU359" s="73"/>
    </row>
    <row r="360" spans="1:99" x14ac:dyDescent="0.3">
      <c r="A360" s="88"/>
      <c r="B360" s="71" t="s">
        <v>40</v>
      </c>
      <c r="C360" s="72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  <c r="AH360" s="73"/>
      <c r="AI360" s="73"/>
      <c r="AJ360" s="73"/>
      <c r="AK360" s="73"/>
      <c r="AL360" s="73"/>
      <c r="AM360" s="73"/>
      <c r="AN360" s="73"/>
      <c r="AO360" s="73"/>
      <c r="AP360" s="73"/>
      <c r="AQ360" s="73"/>
      <c r="AR360" s="73"/>
      <c r="AS360" s="73"/>
      <c r="AT360" s="73"/>
      <c r="AU360" s="73"/>
      <c r="AV360" s="73"/>
      <c r="AW360" s="73"/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3"/>
      <c r="BL360" s="73"/>
      <c r="BM360" s="73"/>
      <c r="BN360" s="73"/>
      <c r="BO360" s="73"/>
      <c r="BP360" s="73"/>
      <c r="BQ360" s="73"/>
      <c r="BR360" s="73"/>
      <c r="BS360" s="73"/>
      <c r="BT360" s="73"/>
      <c r="BU360" s="73"/>
      <c r="BV360" s="73"/>
      <c r="BW360" s="73"/>
      <c r="BX360" s="73"/>
      <c r="BY360" s="73"/>
      <c r="BZ360" s="73"/>
      <c r="CA360" s="73"/>
      <c r="CB360" s="73"/>
      <c r="CC360" s="73"/>
      <c r="CD360" s="73"/>
      <c r="CE360" s="73"/>
      <c r="CF360" s="73"/>
      <c r="CG360" s="73"/>
      <c r="CH360" s="73"/>
      <c r="CI360" s="73"/>
      <c r="CJ360" s="73"/>
      <c r="CK360" s="73"/>
      <c r="CL360" s="73"/>
      <c r="CM360" s="73"/>
      <c r="CN360" s="73"/>
      <c r="CO360" s="73"/>
      <c r="CP360" s="73"/>
      <c r="CQ360" s="73"/>
      <c r="CR360" s="73"/>
      <c r="CS360" s="73"/>
      <c r="CT360" s="73"/>
      <c r="CU360" s="73"/>
    </row>
    <row r="361" spans="1:99" x14ac:dyDescent="0.3">
      <c r="A361" s="88">
        <v>0.85416666666666696</v>
      </c>
      <c r="B361" s="71" t="s">
        <v>37</v>
      </c>
      <c r="C361" s="72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  <c r="AF361" s="73"/>
      <c r="AG361" s="73"/>
      <c r="AH361" s="73"/>
      <c r="AI361" s="73"/>
      <c r="AJ361" s="73"/>
      <c r="AK361" s="73"/>
      <c r="AL361" s="73"/>
      <c r="AM361" s="73"/>
      <c r="AN361" s="73"/>
      <c r="AO361" s="73"/>
      <c r="AP361" s="73"/>
      <c r="AQ361" s="73"/>
      <c r="AR361" s="73"/>
      <c r="AS361" s="73"/>
      <c r="AT361" s="73"/>
      <c r="AU361" s="73"/>
      <c r="AV361" s="73"/>
      <c r="AW361" s="73"/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73"/>
      <c r="BL361" s="73"/>
      <c r="BM361" s="73"/>
      <c r="BN361" s="73"/>
      <c r="BO361" s="73"/>
      <c r="BP361" s="73"/>
      <c r="BQ361" s="73"/>
      <c r="BR361" s="73"/>
      <c r="BS361" s="73"/>
      <c r="BT361" s="73"/>
      <c r="BU361" s="73"/>
      <c r="BV361" s="73"/>
      <c r="BW361" s="73"/>
      <c r="BX361" s="73"/>
      <c r="BY361" s="73"/>
      <c r="BZ361" s="73"/>
      <c r="CA361" s="73"/>
      <c r="CB361" s="73"/>
      <c r="CC361" s="73"/>
      <c r="CD361" s="73"/>
      <c r="CE361" s="73"/>
      <c r="CF361" s="73"/>
      <c r="CG361" s="73"/>
      <c r="CH361" s="73"/>
      <c r="CI361" s="73"/>
      <c r="CJ361" s="73"/>
      <c r="CK361" s="73"/>
      <c r="CL361" s="73"/>
      <c r="CM361" s="73"/>
      <c r="CN361" s="73"/>
      <c r="CO361" s="73"/>
      <c r="CP361" s="73"/>
      <c r="CQ361" s="73"/>
      <c r="CR361" s="73"/>
      <c r="CS361" s="73"/>
      <c r="CT361" s="73"/>
      <c r="CU361" s="73"/>
    </row>
    <row r="362" spans="1:99" x14ac:dyDescent="0.3">
      <c r="A362" s="88"/>
      <c r="B362" s="71" t="s">
        <v>38</v>
      </c>
      <c r="C362" s="72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</row>
    <row r="363" spans="1:99" x14ac:dyDescent="0.3">
      <c r="A363" s="88"/>
      <c r="B363" s="71" t="s">
        <v>39</v>
      </c>
      <c r="C363" s="72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73"/>
      <c r="AC363" s="73"/>
      <c r="AD363" s="73"/>
      <c r="AE363" s="73"/>
      <c r="AF363" s="73"/>
      <c r="AG363" s="73"/>
      <c r="AH363" s="73"/>
      <c r="AI363" s="73"/>
      <c r="AJ363" s="73"/>
      <c r="AK363" s="73"/>
      <c r="AL363" s="73"/>
      <c r="AM363" s="73"/>
      <c r="AN363" s="73"/>
      <c r="AO363" s="73"/>
      <c r="AP363" s="73"/>
      <c r="AQ363" s="73"/>
      <c r="AR363" s="73"/>
      <c r="AS363" s="73"/>
      <c r="AT363" s="73"/>
      <c r="AU363" s="73"/>
      <c r="AV363" s="73"/>
      <c r="AW363" s="73"/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73"/>
      <c r="BL363" s="73"/>
      <c r="BM363" s="73"/>
      <c r="BN363" s="73"/>
      <c r="BO363" s="73"/>
      <c r="BP363" s="73"/>
      <c r="BQ363" s="73"/>
      <c r="BR363" s="73"/>
      <c r="BS363" s="73"/>
      <c r="BT363" s="73"/>
      <c r="BU363" s="73"/>
      <c r="BV363" s="73"/>
      <c r="BW363" s="73"/>
      <c r="BX363" s="73"/>
      <c r="BY363" s="73"/>
      <c r="BZ363" s="73"/>
      <c r="CA363" s="73"/>
      <c r="CB363" s="73"/>
      <c r="CC363" s="73"/>
      <c r="CD363" s="73"/>
      <c r="CE363" s="73"/>
      <c r="CF363" s="73"/>
      <c r="CG363" s="73"/>
      <c r="CH363" s="73"/>
      <c r="CI363" s="73"/>
      <c r="CJ363" s="73"/>
      <c r="CK363" s="73"/>
      <c r="CL363" s="73"/>
      <c r="CM363" s="73"/>
      <c r="CN363" s="73"/>
      <c r="CO363" s="73"/>
      <c r="CP363" s="73"/>
      <c r="CQ363" s="73"/>
      <c r="CR363" s="73"/>
      <c r="CS363" s="73"/>
      <c r="CT363" s="73"/>
      <c r="CU363" s="73"/>
    </row>
    <row r="364" spans="1:99" x14ac:dyDescent="0.3">
      <c r="A364" s="88"/>
      <c r="B364" s="71" t="s">
        <v>40</v>
      </c>
      <c r="C364" s="72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  <c r="AF364" s="73"/>
      <c r="AG364" s="73"/>
      <c r="AH364" s="73"/>
      <c r="AI364" s="73"/>
      <c r="AJ364" s="73"/>
      <c r="AK364" s="73"/>
      <c r="AL364" s="73"/>
      <c r="AM364" s="73"/>
      <c r="AN364" s="73"/>
      <c r="AO364" s="73"/>
      <c r="AP364" s="73"/>
      <c r="AQ364" s="73"/>
      <c r="AR364" s="73"/>
      <c r="AS364" s="73"/>
      <c r="AT364" s="73"/>
      <c r="AU364" s="73"/>
      <c r="AV364" s="73"/>
      <c r="AW364" s="73"/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73"/>
      <c r="BL364" s="73"/>
      <c r="BM364" s="73"/>
      <c r="BN364" s="73"/>
      <c r="BO364" s="73"/>
      <c r="BP364" s="73"/>
      <c r="BQ364" s="73"/>
      <c r="BR364" s="73"/>
      <c r="BS364" s="73"/>
      <c r="BT364" s="73"/>
      <c r="BU364" s="73"/>
      <c r="BV364" s="73"/>
      <c r="BW364" s="73"/>
      <c r="BX364" s="73"/>
      <c r="BY364" s="73"/>
      <c r="BZ364" s="73"/>
      <c r="CA364" s="73"/>
      <c r="CB364" s="73"/>
      <c r="CC364" s="73"/>
      <c r="CD364" s="73"/>
      <c r="CE364" s="73"/>
      <c r="CF364" s="73"/>
      <c r="CG364" s="73"/>
      <c r="CH364" s="73"/>
      <c r="CI364" s="73"/>
      <c r="CJ364" s="73"/>
      <c r="CK364" s="73"/>
      <c r="CL364" s="73"/>
      <c r="CM364" s="73"/>
      <c r="CN364" s="73"/>
      <c r="CO364" s="73"/>
      <c r="CP364" s="73"/>
      <c r="CQ364" s="73"/>
      <c r="CR364" s="73"/>
      <c r="CS364" s="73"/>
      <c r="CT364" s="73"/>
      <c r="CU364" s="73"/>
    </row>
    <row r="365" spans="1:99" x14ac:dyDescent="0.3">
      <c r="A365" s="88">
        <v>0.86458333333333304</v>
      </c>
      <c r="B365" s="71" t="s">
        <v>37</v>
      </c>
      <c r="C365" s="72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73"/>
      <c r="AC365" s="73"/>
      <c r="AD365" s="73"/>
      <c r="AE365" s="73"/>
      <c r="AF365" s="73"/>
      <c r="AG365" s="73"/>
      <c r="AH365" s="73"/>
      <c r="AI365" s="73"/>
      <c r="AJ365" s="73"/>
      <c r="AK365" s="73"/>
      <c r="AL365" s="73"/>
      <c r="AM365" s="73"/>
      <c r="AN365" s="73"/>
      <c r="AO365" s="73"/>
      <c r="AP365" s="73"/>
      <c r="AQ365" s="73"/>
      <c r="AR365" s="73"/>
      <c r="AS365" s="73"/>
      <c r="AT365" s="73"/>
      <c r="AU365" s="73"/>
      <c r="AV365" s="73"/>
      <c r="AW365" s="73"/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73"/>
      <c r="BL365" s="73"/>
      <c r="BM365" s="73"/>
      <c r="BN365" s="73"/>
      <c r="BO365" s="73"/>
      <c r="BP365" s="73"/>
      <c r="BQ365" s="73"/>
      <c r="BR365" s="73"/>
      <c r="BS365" s="73"/>
      <c r="BT365" s="73"/>
      <c r="BU365" s="73"/>
      <c r="BV365" s="73"/>
      <c r="BW365" s="73"/>
      <c r="BX365" s="73"/>
      <c r="BY365" s="73"/>
      <c r="BZ365" s="73"/>
      <c r="CA365" s="73"/>
      <c r="CB365" s="73"/>
      <c r="CC365" s="73"/>
      <c r="CD365" s="73"/>
      <c r="CE365" s="73"/>
      <c r="CF365" s="73"/>
      <c r="CG365" s="73"/>
      <c r="CH365" s="73"/>
      <c r="CI365" s="73"/>
      <c r="CJ365" s="73"/>
      <c r="CK365" s="73"/>
      <c r="CL365" s="73"/>
      <c r="CM365" s="73"/>
      <c r="CN365" s="73"/>
      <c r="CO365" s="73"/>
      <c r="CP365" s="73"/>
      <c r="CQ365" s="73"/>
      <c r="CR365" s="73"/>
      <c r="CS365" s="73"/>
      <c r="CT365" s="73"/>
      <c r="CU365" s="73"/>
    </row>
    <row r="366" spans="1:99" x14ac:dyDescent="0.3">
      <c r="A366" s="88"/>
      <c r="B366" s="71" t="s">
        <v>38</v>
      </c>
      <c r="C366" s="72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  <c r="AA366" s="73"/>
      <c r="AB366" s="73"/>
      <c r="AC366" s="73"/>
      <c r="AD366" s="73"/>
      <c r="AE366" s="73"/>
      <c r="AF366" s="73"/>
      <c r="AG366" s="73"/>
      <c r="AH366" s="73"/>
      <c r="AI366" s="73"/>
      <c r="AJ366" s="73"/>
      <c r="AK366" s="73"/>
      <c r="AL366" s="73"/>
      <c r="AM366" s="73"/>
      <c r="AN366" s="73"/>
      <c r="AO366" s="73"/>
      <c r="AP366" s="73"/>
      <c r="AQ366" s="73"/>
      <c r="AR366" s="73"/>
      <c r="AS366" s="73"/>
      <c r="AT366" s="73"/>
      <c r="AU366" s="73"/>
      <c r="AV366" s="73"/>
      <c r="AW366" s="73"/>
      <c r="AX366" s="73"/>
      <c r="AY366" s="73"/>
      <c r="AZ366" s="73"/>
      <c r="BA366" s="73"/>
      <c r="BB366" s="73"/>
      <c r="BC366" s="73"/>
      <c r="BD366" s="73"/>
      <c r="BE366" s="73"/>
      <c r="BF366" s="73"/>
      <c r="BG366" s="73"/>
      <c r="BH366" s="73"/>
      <c r="BI366" s="73"/>
      <c r="BJ366" s="73"/>
      <c r="BK366" s="73"/>
      <c r="BL366" s="73"/>
      <c r="BM366" s="73"/>
      <c r="BN366" s="73"/>
      <c r="BO366" s="73"/>
      <c r="BP366" s="73"/>
      <c r="BQ366" s="73"/>
      <c r="BR366" s="73"/>
      <c r="BS366" s="73"/>
      <c r="BT366" s="73"/>
      <c r="BU366" s="73"/>
      <c r="BV366" s="73"/>
      <c r="BW366" s="73"/>
      <c r="BX366" s="73"/>
      <c r="BY366" s="73"/>
      <c r="BZ366" s="73"/>
      <c r="CA366" s="73"/>
      <c r="CB366" s="73"/>
      <c r="CC366" s="73"/>
      <c r="CD366" s="73"/>
      <c r="CE366" s="73"/>
      <c r="CF366" s="73"/>
      <c r="CG366" s="73"/>
      <c r="CH366" s="73"/>
      <c r="CI366" s="73"/>
      <c r="CJ366" s="73"/>
      <c r="CK366" s="73"/>
      <c r="CL366" s="73"/>
      <c r="CM366" s="73"/>
      <c r="CN366" s="73"/>
      <c r="CO366" s="73"/>
      <c r="CP366" s="73"/>
      <c r="CQ366" s="73"/>
      <c r="CR366" s="73"/>
      <c r="CS366" s="73"/>
      <c r="CT366" s="73"/>
      <c r="CU366" s="73"/>
    </row>
    <row r="367" spans="1:99" x14ac:dyDescent="0.3">
      <c r="A367" s="88"/>
      <c r="B367" s="71" t="s">
        <v>39</v>
      </c>
      <c r="C367" s="72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/>
      <c r="AP367" s="73"/>
      <c r="AQ367" s="73"/>
      <c r="AR367" s="73"/>
      <c r="AS367" s="73"/>
      <c r="AT367" s="73"/>
      <c r="AU367" s="73"/>
      <c r="AV367" s="73"/>
      <c r="AW367" s="73"/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73"/>
      <c r="BW367" s="73"/>
      <c r="BX367" s="73"/>
      <c r="BY367" s="73"/>
      <c r="BZ367" s="73"/>
      <c r="CA367" s="73"/>
      <c r="CB367" s="73"/>
      <c r="CC367" s="73"/>
      <c r="CD367" s="73"/>
      <c r="CE367" s="73"/>
      <c r="CF367" s="73"/>
      <c r="CG367" s="73"/>
      <c r="CH367" s="73"/>
      <c r="CI367" s="73"/>
      <c r="CJ367" s="73"/>
      <c r="CK367" s="73"/>
      <c r="CL367" s="73"/>
      <c r="CM367" s="73"/>
      <c r="CN367" s="73"/>
      <c r="CO367" s="73"/>
      <c r="CP367" s="73"/>
      <c r="CQ367" s="73"/>
      <c r="CR367" s="73"/>
      <c r="CS367" s="73"/>
      <c r="CT367" s="73"/>
      <c r="CU367" s="73"/>
    </row>
    <row r="368" spans="1:99" x14ac:dyDescent="0.3">
      <c r="A368" s="88"/>
      <c r="B368" s="71" t="s">
        <v>40</v>
      </c>
      <c r="C368" s="72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  <c r="AA368" s="73"/>
      <c r="AB368" s="73"/>
      <c r="AC368" s="73"/>
      <c r="AD368" s="73"/>
      <c r="AE368" s="73"/>
      <c r="AF368" s="73"/>
      <c r="AG368" s="73"/>
      <c r="AH368" s="73"/>
      <c r="AI368" s="73"/>
      <c r="AJ368" s="73"/>
      <c r="AK368" s="73"/>
      <c r="AL368" s="73"/>
      <c r="AM368" s="73"/>
      <c r="AN368" s="73"/>
      <c r="AO368" s="73"/>
      <c r="AP368" s="73"/>
      <c r="AQ368" s="73"/>
      <c r="AR368" s="73"/>
      <c r="AS368" s="73"/>
      <c r="AT368" s="73"/>
      <c r="AU368" s="73"/>
      <c r="AV368" s="73"/>
      <c r="AW368" s="73"/>
      <c r="AX368" s="73"/>
      <c r="AY368" s="73"/>
      <c r="AZ368" s="73"/>
      <c r="BA368" s="73"/>
      <c r="BB368" s="73"/>
      <c r="BC368" s="73"/>
      <c r="BD368" s="73"/>
      <c r="BE368" s="73"/>
      <c r="BF368" s="73"/>
      <c r="BG368" s="73"/>
      <c r="BH368" s="73"/>
      <c r="BI368" s="73"/>
      <c r="BJ368" s="73"/>
      <c r="BK368" s="73"/>
      <c r="BL368" s="73"/>
      <c r="BM368" s="73"/>
      <c r="BN368" s="73"/>
      <c r="BO368" s="73"/>
      <c r="BP368" s="73"/>
      <c r="BQ368" s="73"/>
      <c r="BR368" s="73"/>
      <c r="BS368" s="73"/>
      <c r="BT368" s="73"/>
      <c r="BU368" s="73"/>
      <c r="BV368" s="73"/>
      <c r="BW368" s="73"/>
      <c r="BX368" s="73"/>
      <c r="BY368" s="73"/>
      <c r="BZ368" s="73"/>
      <c r="CA368" s="73"/>
      <c r="CB368" s="73"/>
      <c r="CC368" s="73"/>
      <c r="CD368" s="73"/>
      <c r="CE368" s="73"/>
      <c r="CF368" s="73"/>
      <c r="CG368" s="73"/>
      <c r="CH368" s="73"/>
      <c r="CI368" s="73"/>
      <c r="CJ368" s="73"/>
      <c r="CK368" s="73"/>
      <c r="CL368" s="73"/>
      <c r="CM368" s="73"/>
      <c r="CN368" s="73"/>
      <c r="CO368" s="73"/>
      <c r="CP368" s="73"/>
      <c r="CQ368" s="73"/>
      <c r="CR368" s="73"/>
      <c r="CS368" s="73"/>
      <c r="CT368" s="73"/>
      <c r="CU368" s="73"/>
    </row>
    <row r="369" spans="1:99" x14ac:dyDescent="0.3">
      <c r="A369" s="88">
        <v>0.875</v>
      </c>
      <c r="B369" s="71" t="s">
        <v>37</v>
      </c>
      <c r="C369" s="72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  <c r="AA369" s="73"/>
      <c r="AB369" s="73"/>
      <c r="AC369" s="73"/>
      <c r="AD369" s="73"/>
      <c r="AE369" s="73"/>
      <c r="AF369" s="73"/>
      <c r="AG369" s="73"/>
      <c r="AH369" s="73"/>
      <c r="AI369" s="73"/>
      <c r="AJ369" s="73"/>
      <c r="AK369" s="73"/>
      <c r="AL369" s="73"/>
      <c r="AM369" s="73"/>
      <c r="AN369" s="73"/>
      <c r="AO369" s="73"/>
      <c r="AP369" s="73"/>
      <c r="AQ369" s="73"/>
      <c r="AR369" s="73"/>
      <c r="AS369" s="73"/>
      <c r="AT369" s="73"/>
      <c r="AU369" s="73"/>
      <c r="AV369" s="73"/>
      <c r="AW369" s="73"/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73"/>
      <c r="BL369" s="73"/>
      <c r="BM369" s="73"/>
      <c r="BN369" s="73"/>
      <c r="BO369" s="73"/>
      <c r="BP369" s="73"/>
      <c r="BQ369" s="73"/>
      <c r="BR369" s="73"/>
      <c r="BS369" s="73"/>
      <c r="BT369" s="73"/>
      <c r="BU369" s="73"/>
      <c r="BV369" s="73"/>
      <c r="BW369" s="73"/>
      <c r="BX369" s="73"/>
      <c r="BY369" s="73"/>
      <c r="BZ369" s="73"/>
      <c r="CA369" s="73"/>
      <c r="CB369" s="73"/>
      <c r="CC369" s="73"/>
      <c r="CD369" s="73"/>
      <c r="CE369" s="73"/>
      <c r="CF369" s="73"/>
      <c r="CG369" s="73"/>
      <c r="CH369" s="73"/>
      <c r="CI369" s="73"/>
      <c r="CJ369" s="73"/>
      <c r="CK369" s="73"/>
      <c r="CL369" s="73"/>
      <c r="CM369" s="73"/>
      <c r="CN369" s="73"/>
      <c r="CO369" s="73"/>
      <c r="CP369" s="73"/>
      <c r="CQ369" s="73"/>
      <c r="CR369" s="73"/>
      <c r="CS369" s="73"/>
      <c r="CT369" s="73"/>
      <c r="CU369" s="73"/>
    </row>
    <row r="370" spans="1:99" x14ac:dyDescent="0.3">
      <c r="A370" s="88"/>
      <c r="B370" s="71" t="s">
        <v>38</v>
      </c>
      <c r="C370" s="72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  <c r="AA370" s="73"/>
      <c r="AB370" s="73"/>
      <c r="AC370" s="73"/>
      <c r="AD370" s="73"/>
      <c r="AE370" s="73"/>
      <c r="AF370" s="73"/>
      <c r="AG370" s="73"/>
      <c r="AH370" s="73"/>
      <c r="AI370" s="73"/>
      <c r="AJ370" s="73"/>
      <c r="AK370" s="73"/>
      <c r="AL370" s="73"/>
      <c r="AM370" s="73"/>
      <c r="AN370" s="73"/>
      <c r="AO370" s="73"/>
      <c r="AP370" s="73"/>
      <c r="AQ370" s="73"/>
      <c r="AR370" s="73"/>
      <c r="AS370" s="73"/>
      <c r="AT370" s="73"/>
      <c r="AU370" s="73"/>
      <c r="AV370" s="73"/>
      <c r="AW370" s="73"/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73"/>
      <c r="BL370" s="73"/>
      <c r="BM370" s="73"/>
      <c r="BN370" s="73"/>
      <c r="BO370" s="73"/>
      <c r="BP370" s="73"/>
      <c r="BQ370" s="73"/>
      <c r="BR370" s="73"/>
      <c r="BS370" s="73"/>
      <c r="BT370" s="73"/>
      <c r="BU370" s="73"/>
      <c r="BV370" s="73"/>
      <c r="BW370" s="73"/>
      <c r="BX370" s="73"/>
      <c r="BY370" s="73"/>
      <c r="BZ370" s="73"/>
      <c r="CA370" s="73"/>
      <c r="CB370" s="73"/>
      <c r="CC370" s="73"/>
      <c r="CD370" s="73"/>
      <c r="CE370" s="73"/>
      <c r="CF370" s="73"/>
      <c r="CG370" s="73"/>
      <c r="CH370" s="73"/>
      <c r="CI370" s="73"/>
      <c r="CJ370" s="73"/>
      <c r="CK370" s="73"/>
      <c r="CL370" s="73"/>
      <c r="CM370" s="73"/>
      <c r="CN370" s="73"/>
      <c r="CO370" s="73"/>
      <c r="CP370" s="73"/>
      <c r="CQ370" s="73"/>
      <c r="CR370" s="73"/>
      <c r="CS370" s="73"/>
      <c r="CT370" s="73"/>
      <c r="CU370" s="73"/>
    </row>
    <row r="371" spans="1:99" x14ac:dyDescent="0.3">
      <c r="A371" s="88"/>
      <c r="B371" s="71" t="s">
        <v>39</v>
      </c>
      <c r="C371" s="72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  <c r="AA371" s="73"/>
      <c r="AB371" s="73"/>
      <c r="AC371" s="73"/>
      <c r="AD371" s="73"/>
      <c r="AE371" s="73"/>
      <c r="AF371" s="73"/>
      <c r="AG371" s="73"/>
      <c r="AH371" s="73"/>
      <c r="AI371" s="73"/>
      <c r="AJ371" s="73"/>
      <c r="AK371" s="73"/>
      <c r="AL371" s="73"/>
      <c r="AM371" s="73"/>
      <c r="AN371" s="73"/>
      <c r="AO371" s="73"/>
      <c r="AP371" s="73"/>
      <c r="AQ371" s="73"/>
      <c r="AR371" s="73"/>
      <c r="AS371" s="73"/>
      <c r="AT371" s="73"/>
      <c r="AU371" s="73"/>
      <c r="AV371" s="73"/>
      <c r="AW371" s="73"/>
      <c r="AX371" s="73"/>
      <c r="AY371" s="73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73"/>
      <c r="BL371" s="73"/>
      <c r="BM371" s="73"/>
      <c r="BN371" s="73"/>
      <c r="BO371" s="73"/>
      <c r="BP371" s="73"/>
      <c r="BQ371" s="73"/>
      <c r="BR371" s="73"/>
      <c r="BS371" s="73"/>
      <c r="BT371" s="73"/>
      <c r="BU371" s="73"/>
      <c r="BV371" s="73"/>
      <c r="BW371" s="73"/>
      <c r="BX371" s="73"/>
      <c r="BY371" s="73"/>
      <c r="BZ371" s="73"/>
      <c r="CA371" s="73"/>
      <c r="CB371" s="73"/>
      <c r="CC371" s="73"/>
      <c r="CD371" s="73"/>
      <c r="CE371" s="73"/>
      <c r="CF371" s="73"/>
      <c r="CG371" s="73"/>
      <c r="CH371" s="73"/>
      <c r="CI371" s="73"/>
      <c r="CJ371" s="73"/>
      <c r="CK371" s="73"/>
      <c r="CL371" s="73"/>
      <c r="CM371" s="73"/>
      <c r="CN371" s="73"/>
      <c r="CO371" s="73"/>
      <c r="CP371" s="73"/>
      <c r="CQ371" s="73"/>
      <c r="CR371" s="73"/>
      <c r="CS371" s="73"/>
      <c r="CT371" s="73"/>
      <c r="CU371" s="73"/>
    </row>
    <row r="372" spans="1:99" x14ac:dyDescent="0.3">
      <c r="A372" s="88"/>
      <c r="B372" s="71" t="s">
        <v>40</v>
      </c>
      <c r="C372" s="72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/>
      <c r="AQ372" s="73"/>
      <c r="AR372" s="73"/>
      <c r="AS372" s="73"/>
      <c r="AT372" s="73"/>
      <c r="AU372" s="73"/>
      <c r="AV372" s="73"/>
      <c r="AW372" s="73"/>
      <c r="AX372" s="73"/>
      <c r="AY372" s="73"/>
      <c r="AZ372" s="73"/>
      <c r="BA372" s="73"/>
      <c r="BB372" s="73"/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73"/>
      <c r="BV372" s="73"/>
      <c r="BW372" s="73"/>
      <c r="BX372" s="73"/>
      <c r="BY372" s="73"/>
      <c r="BZ372" s="73"/>
      <c r="CA372" s="73"/>
      <c r="CB372" s="73"/>
      <c r="CC372" s="73"/>
      <c r="CD372" s="73"/>
      <c r="CE372" s="73"/>
      <c r="CF372" s="73"/>
      <c r="CG372" s="73"/>
      <c r="CH372" s="73"/>
      <c r="CI372" s="73"/>
      <c r="CJ372" s="73"/>
      <c r="CK372" s="73"/>
      <c r="CL372" s="73"/>
      <c r="CM372" s="73"/>
      <c r="CN372" s="73"/>
      <c r="CO372" s="73"/>
      <c r="CP372" s="73"/>
      <c r="CQ372" s="73"/>
      <c r="CR372" s="73"/>
      <c r="CS372" s="73"/>
      <c r="CT372" s="73"/>
      <c r="CU372" s="73"/>
    </row>
    <row r="373" spans="1:99" x14ac:dyDescent="0.3">
      <c r="A373" s="88">
        <v>0.88541666666666696</v>
      </c>
      <c r="B373" s="71" t="s">
        <v>37</v>
      </c>
      <c r="C373" s="72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  <c r="AA373" s="73"/>
      <c r="AB373" s="73"/>
      <c r="AC373" s="73"/>
      <c r="AD373" s="73"/>
      <c r="AE373" s="73"/>
      <c r="AF373" s="73"/>
      <c r="AG373" s="73"/>
      <c r="AH373" s="73"/>
      <c r="AI373" s="73"/>
      <c r="AJ373" s="73"/>
      <c r="AK373" s="73"/>
      <c r="AL373" s="73"/>
      <c r="AM373" s="73"/>
      <c r="AN373" s="73"/>
      <c r="AO373" s="73"/>
      <c r="AP373" s="73"/>
      <c r="AQ373" s="73"/>
      <c r="AR373" s="73"/>
      <c r="AS373" s="73"/>
      <c r="AT373" s="73"/>
      <c r="AU373" s="73"/>
      <c r="AV373" s="73"/>
      <c r="AW373" s="73"/>
      <c r="AX373" s="73"/>
      <c r="AY373" s="73"/>
      <c r="AZ373" s="73"/>
      <c r="BA373" s="73"/>
      <c r="BB373" s="73"/>
      <c r="BC373" s="73"/>
      <c r="BD373" s="73"/>
      <c r="BE373" s="73"/>
      <c r="BF373" s="73"/>
      <c r="BG373" s="73"/>
      <c r="BH373" s="73"/>
      <c r="BI373" s="73"/>
      <c r="BJ373" s="73"/>
      <c r="BK373" s="73"/>
      <c r="BL373" s="73"/>
      <c r="BM373" s="73"/>
      <c r="BN373" s="73"/>
      <c r="BO373" s="73"/>
      <c r="BP373" s="73"/>
      <c r="BQ373" s="73"/>
      <c r="BR373" s="73"/>
      <c r="BS373" s="73"/>
      <c r="BT373" s="73"/>
      <c r="BU373" s="73"/>
      <c r="BV373" s="73"/>
      <c r="BW373" s="73"/>
      <c r="BX373" s="73"/>
      <c r="BY373" s="73"/>
      <c r="BZ373" s="73"/>
      <c r="CA373" s="73"/>
      <c r="CB373" s="73"/>
      <c r="CC373" s="73"/>
      <c r="CD373" s="73"/>
      <c r="CE373" s="73"/>
      <c r="CF373" s="73"/>
      <c r="CG373" s="73"/>
      <c r="CH373" s="73"/>
      <c r="CI373" s="73"/>
      <c r="CJ373" s="73"/>
      <c r="CK373" s="73"/>
      <c r="CL373" s="73"/>
      <c r="CM373" s="73"/>
      <c r="CN373" s="73"/>
      <c r="CO373" s="73"/>
      <c r="CP373" s="73"/>
      <c r="CQ373" s="73"/>
      <c r="CR373" s="73"/>
      <c r="CS373" s="73"/>
      <c r="CT373" s="73"/>
      <c r="CU373" s="73"/>
    </row>
    <row r="374" spans="1:99" x14ac:dyDescent="0.3">
      <c r="A374" s="88"/>
      <c r="B374" s="71" t="s">
        <v>38</v>
      </c>
      <c r="C374" s="72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  <c r="AA374" s="73"/>
      <c r="AB374" s="73"/>
      <c r="AC374" s="73"/>
      <c r="AD374" s="73"/>
      <c r="AE374" s="73"/>
      <c r="AF374" s="73"/>
      <c r="AG374" s="73"/>
      <c r="AH374" s="73"/>
      <c r="AI374" s="73"/>
      <c r="AJ374" s="73"/>
      <c r="AK374" s="73"/>
      <c r="AL374" s="73"/>
      <c r="AM374" s="73"/>
      <c r="AN374" s="73"/>
      <c r="AO374" s="73"/>
      <c r="AP374" s="73"/>
      <c r="AQ374" s="73"/>
      <c r="AR374" s="73"/>
      <c r="AS374" s="73"/>
      <c r="AT374" s="73"/>
      <c r="AU374" s="73"/>
      <c r="AV374" s="73"/>
      <c r="AW374" s="73"/>
      <c r="AX374" s="73"/>
      <c r="AY374" s="73"/>
      <c r="AZ374" s="73"/>
      <c r="BA374" s="73"/>
      <c r="BB374" s="73"/>
      <c r="BC374" s="73"/>
      <c r="BD374" s="73"/>
      <c r="BE374" s="73"/>
      <c r="BF374" s="73"/>
      <c r="BG374" s="73"/>
      <c r="BH374" s="73"/>
      <c r="BI374" s="73"/>
      <c r="BJ374" s="73"/>
      <c r="BK374" s="73"/>
      <c r="BL374" s="73"/>
      <c r="BM374" s="73"/>
      <c r="BN374" s="73"/>
      <c r="BO374" s="73"/>
      <c r="BP374" s="73"/>
      <c r="BQ374" s="73"/>
      <c r="BR374" s="73"/>
      <c r="BS374" s="73"/>
      <c r="BT374" s="73"/>
      <c r="BU374" s="73"/>
      <c r="BV374" s="73"/>
      <c r="BW374" s="73"/>
      <c r="BX374" s="73"/>
      <c r="BY374" s="73"/>
      <c r="BZ374" s="73"/>
      <c r="CA374" s="73"/>
      <c r="CB374" s="73"/>
      <c r="CC374" s="73"/>
      <c r="CD374" s="73"/>
      <c r="CE374" s="73"/>
      <c r="CF374" s="73"/>
      <c r="CG374" s="73"/>
      <c r="CH374" s="73"/>
      <c r="CI374" s="73"/>
      <c r="CJ374" s="73"/>
      <c r="CK374" s="73"/>
      <c r="CL374" s="73"/>
      <c r="CM374" s="73"/>
      <c r="CN374" s="73"/>
      <c r="CO374" s="73"/>
      <c r="CP374" s="73"/>
      <c r="CQ374" s="73"/>
      <c r="CR374" s="73"/>
      <c r="CS374" s="73"/>
      <c r="CT374" s="73"/>
      <c r="CU374" s="73"/>
    </row>
    <row r="375" spans="1:99" x14ac:dyDescent="0.3">
      <c r="A375" s="88"/>
      <c r="B375" s="71" t="s">
        <v>39</v>
      </c>
      <c r="C375" s="72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  <c r="AH375" s="73"/>
      <c r="AI375" s="73"/>
      <c r="AJ375" s="73"/>
      <c r="AK375" s="73"/>
      <c r="AL375" s="73"/>
      <c r="AM375" s="73"/>
      <c r="AN375" s="73"/>
      <c r="AO375" s="73"/>
      <c r="AP375" s="73"/>
      <c r="AQ375" s="73"/>
      <c r="AR375" s="73"/>
      <c r="AS375" s="73"/>
      <c r="AT375" s="73"/>
      <c r="AU375" s="73"/>
      <c r="AV375" s="73"/>
      <c r="AW375" s="73"/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3"/>
      <c r="BI375" s="73"/>
      <c r="BJ375" s="73"/>
      <c r="BK375" s="73"/>
      <c r="BL375" s="73"/>
      <c r="BM375" s="73"/>
      <c r="BN375" s="73"/>
      <c r="BO375" s="73"/>
      <c r="BP375" s="73"/>
      <c r="BQ375" s="73"/>
      <c r="BR375" s="73"/>
      <c r="BS375" s="73"/>
      <c r="BT375" s="73"/>
      <c r="BU375" s="73"/>
      <c r="BV375" s="73"/>
      <c r="BW375" s="73"/>
      <c r="BX375" s="73"/>
      <c r="BY375" s="73"/>
      <c r="BZ375" s="73"/>
      <c r="CA375" s="73"/>
      <c r="CB375" s="73"/>
      <c r="CC375" s="73"/>
      <c r="CD375" s="73"/>
      <c r="CE375" s="73"/>
      <c r="CF375" s="73"/>
      <c r="CG375" s="73"/>
      <c r="CH375" s="73"/>
      <c r="CI375" s="73"/>
      <c r="CJ375" s="73"/>
      <c r="CK375" s="73"/>
      <c r="CL375" s="73"/>
      <c r="CM375" s="73"/>
      <c r="CN375" s="73"/>
      <c r="CO375" s="73"/>
      <c r="CP375" s="73"/>
      <c r="CQ375" s="73"/>
      <c r="CR375" s="73"/>
      <c r="CS375" s="73"/>
      <c r="CT375" s="73"/>
      <c r="CU375" s="73"/>
    </row>
    <row r="376" spans="1:99" x14ac:dyDescent="0.3">
      <c r="A376" s="88"/>
      <c r="B376" s="71" t="s">
        <v>40</v>
      </c>
      <c r="C376" s="72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73"/>
      <c r="AC376" s="73"/>
      <c r="AD376" s="73"/>
      <c r="AE376" s="73"/>
      <c r="AF376" s="73"/>
      <c r="AG376" s="73"/>
      <c r="AH376" s="73"/>
      <c r="AI376" s="73"/>
      <c r="AJ376" s="73"/>
      <c r="AK376" s="73"/>
      <c r="AL376" s="73"/>
      <c r="AM376" s="73"/>
      <c r="AN376" s="73"/>
      <c r="AO376" s="73"/>
      <c r="AP376" s="73"/>
      <c r="AQ376" s="73"/>
      <c r="AR376" s="73"/>
      <c r="AS376" s="73"/>
      <c r="AT376" s="73"/>
      <c r="AU376" s="73"/>
      <c r="AV376" s="73"/>
      <c r="AW376" s="73"/>
      <c r="AX376" s="73"/>
      <c r="AY376" s="73"/>
      <c r="AZ376" s="73"/>
      <c r="BA376" s="73"/>
      <c r="BB376" s="73"/>
      <c r="BC376" s="73"/>
      <c r="BD376" s="73"/>
      <c r="BE376" s="73"/>
      <c r="BF376" s="73"/>
      <c r="BG376" s="73"/>
      <c r="BH376" s="73"/>
      <c r="BI376" s="73"/>
      <c r="BJ376" s="73"/>
      <c r="BK376" s="73"/>
      <c r="BL376" s="73"/>
      <c r="BM376" s="73"/>
      <c r="BN376" s="73"/>
      <c r="BO376" s="73"/>
      <c r="BP376" s="73"/>
      <c r="BQ376" s="73"/>
      <c r="BR376" s="73"/>
      <c r="BS376" s="73"/>
      <c r="BT376" s="73"/>
      <c r="BU376" s="73"/>
      <c r="BV376" s="73"/>
      <c r="BW376" s="73"/>
      <c r="BX376" s="73"/>
      <c r="BY376" s="73"/>
      <c r="BZ376" s="73"/>
      <c r="CA376" s="73"/>
      <c r="CB376" s="73"/>
      <c r="CC376" s="73"/>
      <c r="CD376" s="73"/>
      <c r="CE376" s="73"/>
      <c r="CF376" s="73"/>
      <c r="CG376" s="73"/>
      <c r="CH376" s="73"/>
      <c r="CI376" s="73"/>
      <c r="CJ376" s="73"/>
      <c r="CK376" s="73"/>
      <c r="CL376" s="73"/>
      <c r="CM376" s="73"/>
      <c r="CN376" s="73"/>
      <c r="CO376" s="73"/>
      <c r="CP376" s="73"/>
      <c r="CQ376" s="73"/>
      <c r="CR376" s="73"/>
      <c r="CS376" s="73"/>
      <c r="CT376" s="73"/>
      <c r="CU376" s="73"/>
    </row>
    <row r="377" spans="1:99" x14ac:dyDescent="0.3">
      <c r="A377" s="88">
        <v>0.89583333333333304</v>
      </c>
      <c r="B377" s="71" t="s">
        <v>37</v>
      </c>
      <c r="C377" s="72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/>
      <c r="AQ377" s="73"/>
      <c r="AR377" s="73"/>
      <c r="AS377" s="73"/>
      <c r="AT377" s="73"/>
      <c r="AU377" s="73"/>
      <c r="AV377" s="73"/>
      <c r="AW377" s="73"/>
      <c r="AX377" s="73"/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73"/>
      <c r="BV377" s="73"/>
      <c r="BW377" s="73"/>
      <c r="BX377" s="73"/>
      <c r="BY377" s="73"/>
      <c r="BZ377" s="73"/>
      <c r="CA377" s="73"/>
      <c r="CB377" s="73"/>
      <c r="CC377" s="73"/>
      <c r="CD377" s="73"/>
      <c r="CE377" s="73"/>
      <c r="CF377" s="73"/>
      <c r="CG377" s="73"/>
      <c r="CH377" s="73"/>
      <c r="CI377" s="73"/>
      <c r="CJ377" s="73"/>
      <c r="CK377" s="73"/>
      <c r="CL377" s="73"/>
      <c r="CM377" s="73"/>
      <c r="CN377" s="73"/>
      <c r="CO377" s="73"/>
      <c r="CP377" s="73"/>
      <c r="CQ377" s="73"/>
      <c r="CR377" s="73"/>
      <c r="CS377" s="73"/>
      <c r="CT377" s="73"/>
      <c r="CU377" s="73"/>
    </row>
    <row r="378" spans="1:99" x14ac:dyDescent="0.3">
      <c r="A378" s="88"/>
      <c r="B378" s="71" t="s">
        <v>38</v>
      </c>
      <c r="C378" s="72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73"/>
      <c r="AC378" s="73"/>
      <c r="AD378" s="73"/>
      <c r="AE378" s="73"/>
      <c r="AF378" s="73"/>
      <c r="AG378" s="73"/>
      <c r="AH378" s="73"/>
      <c r="AI378" s="73"/>
      <c r="AJ378" s="73"/>
      <c r="AK378" s="73"/>
      <c r="AL378" s="73"/>
      <c r="AM378" s="73"/>
      <c r="AN378" s="73"/>
      <c r="AO378" s="73"/>
      <c r="AP378" s="73"/>
      <c r="AQ378" s="73"/>
      <c r="AR378" s="73"/>
      <c r="AS378" s="73"/>
      <c r="AT378" s="73"/>
      <c r="AU378" s="73"/>
      <c r="AV378" s="73"/>
      <c r="AW378" s="73"/>
      <c r="AX378" s="73"/>
      <c r="AY378" s="73"/>
      <c r="AZ378" s="73"/>
      <c r="BA378" s="73"/>
      <c r="BB378" s="73"/>
      <c r="BC378" s="73"/>
      <c r="BD378" s="73"/>
      <c r="BE378" s="73"/>
      <c r="BF378" s="73"/>
      <c r="BG378" s="73"/>
      <c r="BH378" s="73"/>
      <c r="BI378" s="73"/>
      <c r="BJ378" s="73"/>
      <c r="BK378" s="73"/>
      <c r="BL378" s="73"/>
      <c r="BM378" s="73"/>
      <c r="BN378" s="73"/>
      <c r="BO378" s="73"/>
      <c r="BP378" s="73"/>
      <c r="BQ378" s="73"/>
      <c r="BR378" s="73"/>
      <c r="BS378" s="73"/>
      <c r="BT378" s="73"/>
      <c r="BU378" s="73"/>
      <c r="BV378" s="73"/>
      <c r="BW378" s="73"/>
      <c r="BX378" s="73"/>
      <c r="BY378" s="73"/>
      <c r="BZ378" s="73"/>
      <c r="CA378" s="73"/>
      <c r="CB378" s="73"/>
      <c r="CC378" s="73"/>
      <c r="CD378" s="73"/>
      <c r="CE378" s="73"/>
      <c r="CF378" s="73"/>
      <c r="CG378" s="73"/>
      <c r="CH378" s="73"/>
      <c r="CI378" s="73"/>
      <c r="CJ378" s="73"/>
      <c r="CK378" s="73"/>
      <c r="CL378" s="73"/>
      <c r="CM378" s="73"/>
      <c r="CN378" s="73"/>
      <c r="CO378" s="73"/>
      <c r="CP378" s="73"/>
      <c r="CQ378" s="73"/>
      <c r="CR378" s="73"/>
      <c r="CS378" s="73"/>
      <c r="CT378" s="73"/>
      <c r="CU378" s="73"/>
    </row>
    <row r="379" spans="1:99" x14ac:dyDescent="0.3">
      <c r="A379" s="88"/>
      <c r="B379" s="71" t="s">
        <v>39</v>
      </c>
      <c r="C379" s="72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73"/>
      <c r="AC379" s="73"/>
      <c r="AD379" s="73"/>
      <c r="AE379" s="73"/>
      <c r="AF379" s="73"/>
      <c r="AG379" s="73"/>
      <c r="AH379" s="73"/>
      <c r="AI379" s="73"/>
      <c r="AJ379" s="73"/>
      <c r="AK379" s="73"/>
      <c r="AL379" s="73"/>
      <c r="AM379" s="73"/>
      <c r="AN379" s="73"/>
      <c r="AO379" s="73"/>
      <c r="AP379" s="73"/>
      <c r="AQ379" s="73"/>
      <c r="AR379" s="73"/>
      <c r="AS379" s="73"/>
      <c r="AT379" s="73"/>
      <c r="AU379" s="73"/>
      <c r="AV379" s="73"/>
      <c r="AW379" s="73"/>
      <c r="AX379" s="73"/>
      <c r="AY379" s="73"/>
      <c r="AZ379" s="73"/>
      <c r="BA379" s="73"/>
      <c r="BB379" s="73"/>
      <c r="BC379" s="73"/>
      <c r="BD379" s="73"/>
      <c r="BE379" s="73"/>
      <c r="BF379" s="73"/>
      <c r="BG379" s="73"/>
      <c r="BH379" s="73"/>
      <c r="BI379" s="73"/>
      <c r="BJ379" s="73"/>
      <c r="BK379" s="73"/>
      <c r="BL379" s="73"/>
      <c r="BM379" s="73"/>
      <c r="BN379" s="73"/>
      <c r="BO379" s="73"/>
      <c r="BP379" s="73"/>
      <c r="BQ379" s="73"/>
      <c r="BR379" s="73"/>
      <c r="BS379" s="73"/>
      <c r="BT379" s="73"/>
      <c r="BU379" s="73"/>
      <c r="BV379" s="73"/>
      <c r="BW379" s="73"/>
      <c r="BX379" s="73"/>
      <c r="BY379" s="73"/>
      <c r="BZ379" s="73"/>
      <c r="CA379" s="73"/>
      <c r="CB379" s="73"/>
      <c r="CC379" s="73"/>
      <c r="CD379" s="73"/>
      <c r="CE379" s="73"/>
      <c r="CF379" s="73"/>
      <c r="CG379" s="73"/>
      <c r="CH379" s="73"/>
      <c r="CI379" s="73"/>
      <c r="CJ379" s="73"/>
      <c r="CK379" s="73"/>
      <c r="CL379" s="73"/>
      <c r="CM379" s="73"/>
      <c r="CN379" s="73"/>
      <c r="CO379" s="73"/>
      <c r="CP379" s="73"/>
      <c r="CQ379" s="73"/>
      <c r="CR379" s="73"/>
      <c r="CS379" s="73"/>
      <c r="CT379" s="73"/>
      <c r="CU379" s="73"/>
    </row>
    <row r="380" spans="1:99" x14ac:dyDescent="0.3">
      <c r="A380" s="88"/>
      <c r="B380" s="71" t="s">
        <v>40</v>
      </c>
      <c r="C380" s="72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73"/>
      <c r="AC380" s="73"/>
      <c r="AD380" s="73"/>
      <c r="AE380" s="73"/>
      <c r="AF380" s="73"/>
      <c r="AG380" s="73"/>
      <c r="AH380" s="73"/>
      <c r="AI380" s="73"/>
      <c r="AJ380" s="73"/>
      <c r="AK380" s="73"/>
      <c r="AL380" s="73"/>
      <c r="AM380" s="73"/>
      <c r="AN380" s="73"/>
      <c r="AO380" s="73"/>
      <c r="AP380" s="73"/>
      <c r="AQ380" s="73"/>
      <c r="AR380" s="73"/>
      <c r="AS380" s="73"/>
      <c r="AT380" s="73"/>
      <c r="AU380" s="73"/>
      <c r="AV380" s="73"/>
      <c r="AW380" s="73"/>
      <c r="AX380" s="73"/>
      <c r="AY380" s="73"/>
      <c r="AZ380" s="73"/>
      <c r="BA380" s="73"/>
      <c r="BB380" s="73"/>
      <c r="BC380" s="73"/>
      <c r="BD380" s="73"/>
      <c r="BE380" s="73"/>
      <c r="BF380" s="73"/>
      <c r="BG380" s="73"/>
      <c r="BH380" s="73"/>
      <c r="BI380" s="73"/>
      <c r="BJ380" s="73"/>
      <c r="BK380" s="73"/>
      <c r="BL380" s="73"/>
      <c r="BM380" s="73"/>
      <c r="BN380" s="73"/>
      <c r="BO380" s="73"/>
      <c r="BP380" s="73"/>
      <c r="BQ380" s="73"/>
      <c r="BR380" s="73"/>
      <c r="BS380" s="73"/>
      <c r="BT380" s="73"/>
      <c r="BU380" s="73"/>
      <c r="BV380" s="73"/>
      <c r="BW380" s="73"/>
      <c r="BX380" s="73"/>
      <c r="BY380" s="73"/>
      <c r="BZ380" s="73"/>
      <c r="CA380" s="73"/>
      <c r="CB380" s="73"/>
      <c r="CC380" s="73"/>
      <c r="CD380" s="73"/>
      <c r="CE380" s="73"/>
      <c r="CF380" s="73"/>
      <c r="CG380" s="73"/>
      <c r="CH380" s="73"/>
      <c r="CI380" s="73"/>
      <c r="CJ380" s="73"/>
      <c r="CK380" s="73"/>
      <c r="CL380" s="73"/>
      <c r="CM380" s="73"/>
      <c r="CN380" s="73"/>
      <c r="CO380" s="73"/>
      <c r="CP380" s="73"/>
      <c r="CQ380" s="73"/>
      <c r="CR380" s="73"/>
      <c r="CS380" s="73"/>
      <c r="CT380" s="73"/>
      <c r="CU380" s="73"/>
    </row>
    <row r="381" spans="1:99" x14ac:dyDescent="0.3">
      <c r="A381" s="88">
        <v>0.90625</v>
      </c>
      <c r="B381" s="71" t="s">
        <v>37</v>
      </c>
      <c r="C381" s="72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3"/>
      <c r="AF381" s="73"/>
      <c r="AG381" s="73"/>
      <c r="AH381" s="73"/>
      <c r="AI381" s="73"/>
      <c r="AJ381" s="73"/>
      <c r="AK381" s="73"/>
      <c r="AL381" s="73"/>
      <c r="AM381" s="73"/>
      <c r="AN381" s="73"/>
      <c r="AO381" s="73"/>
      <c r="AP381" s="73"/>
      <c r="AQ381" s="73"/>
      <c r="AR381" s="73"/>
      <c r="AS381" s="73"/>
      <c r="AT381" s="73"/>
      <c r="AU381" s="73"/>
      <c r="AV381" s="73"/>
      <c r="AW381" s="73"/>
      <c r="AX381" s="73"/>
      <c r="AY381" s="73"/>
      <c r="AZ381" s="73"/>
      <c r="BA381" s="73"/>
      <c r="BB381" s="73"/>
      <c r="BC381" s="73"/>
      <c r="BD381" s="73"/>
      <c r="BE381" s="73"/>
      <c r="BF381" s="73"/>
      <c r="BG381" s="73"/>
      <c r="BH381" s="73"/>
      <c r="BI381" s="73"/>
      <c r="BJ381" s="73"/>
      <c r="BK381" s="73"/>
      <c r="BL381" s="73"/>
      <c r="BM381" s="73"/>
      <c r="BN381" s="73"/>
      <c r="BO381" s="73"/>
      <c r="BP381" s="73"/>
      <c r="BQ381" s="73"/>
      <c r="BR381" s="73"/>
      <c r="BS381" s="73"/>
      <c r="BT381" s="73"/>
      <c r="BU381" s="73"/>
      <c r="BV381" s="73"/>
      <c r="BW381" s="73"/>
      <c r="BX381" s="73"/>
      <c r="BY381" s="73"/>
      <c r="BZ381" s="73"/>
      <c r="CA381" s="73"/>
      <c r="CB381" s="73"/>
      <c r="CC381" s="73"/>
      <c r="CD381" s="73"/>
      <c r="CE381" s="73"/>
      <c r="CF381" s="73"/>
      <c r="CG381" s="73"/>
      <c r="CH381" s="73"/>
      <c r="CI381" s="73"/>
      <c r="CJ381" s="73"/>
      <c r="CK381" s="73"/>
      <c r="CL381" s="73"/>
      <c r="CM381" s="73"/>
      <c r="CN381" s="73"/>
      <c r="CO381" s="73"/>
      <c r="CP381" s="73"/>
      <c r="CQ381" s="73"/>
      <c r="CR381" s="73"/>
      <c r="CS381" s="73"/>
      <c r="CT381" s="73"/>
      <c r="CU381" s="73"/>
    </row>
    <row r="382" spans="1:99" x14ac:dyDescent="0.3">
      <c r="A382" s="88"/>
      <c r="B382" s="71" t="s">
        <v>38</v>
      </c>
      <c r="C382" s="72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/>
      <c r="AR382" s="73"/>
      <c r="AS382" s="73"/>
      <c r="AT382" s="73"/>
      <c r="AU382" s="73"/>
      <c r="AV382" s="73"/>
      <c r="AW382" s="73"/>
      <c r="AX382" s="73"/>
      <c r="AY382" s="73"/>
      <c r="AZ382" s="73"/>
      <c r="BA382" s="73"/>
      <c r="BB382" s="73"/>
      <c r="BC382" s="73"/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73"/>
      <c r="BV382" s="73"/>
      <c r="BW382" s="73"/>
      <c r="BX382" s="73"/>
      <c r="BY382" s="73"/>
      <c r="BZ382" s="73"/>
      <c r="CA382" s="73"/>
      <c r="CB382" s="73"/>
      <c r="CC382" s="73"/>
      <c r="CD382" s="73"/>
      <c r="CE382" s="73"/>
      <c r="CF382" s="73"/>
      <c r="CG382" s="73"/>
      <c r="CH382" s="73"/>
      <c r="CI382" s="73"/>
      <c r="CJ382" s="73"/>
      <c r="CK382" s="73"/>
      <c r="CL382" s="73"/>
      <c r="CM382" s="73"/>
      <c r="CN382" s="73"/>
      <c r="CO382" s="73"/>
      <c r="CP382" s="73"/>
      <c r="CQ382" s="73"/>
      <c r="CR382" s="73"/>
      <c r="CS382" s="73"/>
      <c r="CT382" s="73"/>
      <c r="CU382" s="73"/>
    </row>
    <row r="383" spans="1:99" x14ac:dyDescent="0.3">
      <c r="A383" s="88"/>
      <c r="B383" s="71" t="s">
        <v>39</v>
      </c>
      <c r="C383" s="72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73"/>
      <c r="AC383" s="73"/>
      <c r="AD383" s="73"/>
      <c r="AE383" s="73"/>
      <c r="AF383" s="73"/>
      <c r="AG383" s="73"/>
      <c r="AH383" s="73"/>
      <c r="AI383" s="73"/>
      <c r="AJ383" s="73"/>
      <c r="AK383" s="73"/>
      <c r="AL383" s="73"/>
      <c r="AM383" s="73"/>
      <c r="AN383" s="73"/>
      <c r="AO383" s="73"/>
      <c r="AP383" s="73"/>
      <c r="AQ383" s="73"/>
      <c r="AR383" s="73"/>
      <c r="AS383" s="73"/>
      <c r="AT383" s="73"/>
      <c r="AU383" s="73"/>
      <c r="AV383" s="73"/>
      <c r="AW383" s="73"/>
      <c r="AX383" s="73"/>
      <c r="AY383" s="73"/>
      <c r="AZ383" s="73"/>
      <c r="BA383" s="73"/>
      <c r="BB383" s="73"/>
      <c r="BC383" s="73"/>
      <c r="BD383" s="73"/>
      <c r="BE383" s="73"/>
      <c r="BF383" s="73"/>
      <c r="BG383" s="73"/>
      <c r="BH383" s="73"/>
      <c r="BI383" s="73"/>
      <c r="BJ383" s="73"/>
      <c r="BK383" s="73"/>
      <c r="BL383" s="73"/>
      <c r="BM383" s="73"/>
      <c r="BN383" s="73"/>
      <c r="BO383" s="73"/>
      <c r="BP383" s="73"/>
      <c r="BQ383" s="73"/>
      <c r="BR383" s="73"/>
      <c r="BS383" s="73"/>
      <c r="BT383" s="73"/>
      <c r="BU383" s="73"/>
      <c r="BV383" s="73"/>
      <c r="BW383" s="73"/>
      <c r="BX383" s="73"/>
      <c r="BY383" s="73"/>
      <c r="BZ383" s="73"/>
      <c r="CA383" s="73"/>
      <c r="CB383" s="73"/>
      <c r="CC383" s="73"/>
      <c r="CD383" s="73"/>
      <c r="CE383" s="73"/>
      <c r="CF383" s="73"/>
      <c r="CG383" s="73"/>
      <c r="CH383" s="73"/>
      <c r="CI383" s="73"/>
      <c r="CJ383" s="73"/>
      <c r="CK383" s="73"/>
      <c r="CL383" s="73"/>
      <c r="CM383" s="73"/>
      <c r="CN383" s="73"/>
      <c r="CO383" s="73"/>
      <c r="CP383" s="73"/>
      <c r="CQ383" s="73"/>
      <c r="CR383" s="73"/>
      <c r="CS383" s="73"/>
      <c r="CT383" s="73"/>
      <c r="CU383" s="73"/>
    </row>
    <row r="384" spans="1:99" x14ac:dyDescent="0.3">
      <c r="A384" s="88"/>
      <c r="B384" s="71" t="s">
        <v>40</v>
      </c>
      <c r="C384" s="72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73"/>
      <c r="AC384" s="73"/>
      <c r="AD384" s="73"/>
      <c r="AE384" s="73"/>
      <c r="AF384" s="73"/>
      <c r="AG384" s="73"/>
      <c r="AH384" s="73"/>
      <c r="AI384" s="73"/>
      <c r="AJ384" s="73"/>
      <c r="AK384" s="73"/>
      <c r="AL384" s="73"/>
      <c r="AM384" s="73"/>
      <c r="AN384" s="73"/>
      <c r="AO384" s="73"/>
      <c r="AP384" s="73"/>
      <c r="AQ384" s="73"/>
      <c r="AR384" s="73"/>
      <c r="AS384" s="73"/>
      <c r="AT384" s="73"/>
      <c r="AU384" s="73"/>
      <c r="AV384" s="73"/>
      <c r="AW384" s="73"/>
      <c r="AX384" s="73"/>
      <c r="AY384" s="73"/>
      <c r="AZ384" s="73"/>
      <c r="BA384" s="73"/>
      <c r="BB384" s="73"/>
      <c r="BC384" s="73"/>
      <c r="BD384" s="73"/>
      <c r="BE384" s="73"/>
      <c r="BF384" s="73"/>
      <c r="BG384" s="73"/>
      <c r="BH384" s="73"/>
      <c r="BI384" s="73"/>
      <c r="BJ384" s="73"/>
      <c r="BK384" s="73"/>
      <c r="BL384" s="73"/>
      <c r="BM384" s="73"/>
      <c r="BN384" s="73"/>
      <c r="BO384" s="73"/>
      <c r="BP384" s="73"/>
      <c r="BQ384" s="73"/>
      <c r="BR384" s="73"/>
      <c r="BS384" s="73"/>
      <c r="BT384" s="73"/>
      <c r="BU384" s="73"/>
      <c r="BV384" s="73"/>
      <c r="BW384" s="73"/>
      <c r="BX384" s="73"/>
      <c r="BY384" s="73"/>
      <c r="BZ384" s="73"/>
      <c r="CA384" s="73"/>
      <c r="CB384" s="73"/>
      <c r="CC384" s="73"/>
      <c r="CD384" s="73"/>
      <c r="CE384" s="73"/>
      <c r="CF384" s="73"/>
      <c r="CG384" s="73"/>
      <c r="CH384" s="73"/>
      <c r="CI384" s="73"/>
      <c r="CJ384" s="73"/>
      <c r="CK384" s="73"/>
      <c r="CL384" s="73"/>
      <c r="CM384" s="73"/>
      <c r="CN384" s="73"/>
      <c r="CO384" s="73"/>
      <c r="CP384" s="73"/>
      <c r="CQ384" s="73"/>
      <c r="CR384" s="73"/>
      <c r="CS384" s="73"/>
      <c r="CT384" s="73"/>
      <c r="CU384" s="73"/>
    </row>
    <row r="385" spans="1:99" x14ac:dyDescent="0.3">
      <c r="A385" s="88">
        <v>0.91666666666666696</v>
      </c>
      <c r="B385" s="71" t="s">
        <v>37</v>
      </c>
      <c r="C385" s="72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73"/>
      <c r="AF385" s="73"/>
      <c r="AG385" s="73"/>
      <c r="AH385" s="73"/>
      <c r="AI385" s="73"/>
      <c r="AJ385" s="73"/>
      <c r="AK385" s="73"/>
      <c r="AL385" s="73"/>
      <c r="AM385" s="73"/>
      <c r="AN385" s="73"/>
      <c r="AO385" s="73"/>
      <c r="AP385" s="73"/>
      <c r="AQ385" s="73"/>
      <c r="AR385" s="73"/>
      <c r="AS385" s="73"/>
      <c r="AT385" s="73"/>
      <c r="AU385" s="73"/>
      <c r="AV385" s="73"/>
      <c r="AW385" s="73"/>
      <c r="AX385" s="73"/>
      <c r="AY385" s="73"/>
      <c r="AZ385" s="73"/>
      <c r="BA385" s="73"/>
      <c r="BB385" s="73"/>
      <c r="BC385" s="73"/>
      <c r="BD385" s="73"/>
      <c r="BE385" s="73"/>
      <c r="BF385" s="73"/>
      <c r="BG385" s="73"/>
      <c r="BH385" s="73"/>
      <c r="BI385" s="73"/>
      <c r="BJ385" s="73"/>
      <c r="BK385" s="73"/>
      <c r="BL385" s="73"/>
      <c r="BM385" s="73"/>
      <c r="BN385" s="73"/>
      <c r="BO385" s="73"/>
      <c r="BP385" s="73"/>
      <c r="BQ385" s="73"/>
      <c r="BR385" s="73"/>
      <c r="BS385" s="73"/>
      <c r="BT385" s="73"/>
      <c r="BU385" s="73"/>
      <c r="BV385" s="73"/>
      <c r="BW385" s="73"/>
      <c r="BX385" s="73"/>
      <c r="BY385" s="73"/>
      <c r="BZ385" s="73"/>
      <c r="CA385" s="73"/>
      <c r="CB385" s="73"/>
      <c r="CC385" s="73"/>
      <c r="CD385" s="73"/>
      <c r="CE385" s="73"/>
      <c r="CF385" s="73"/>
      <c r="CG385" s="73"/>
      <c r="CH385" s="73"/>
      <c r="CI385" s="73"/>
      <c r="CJ385" s="73"/>
      <c r="CK385" s="73"/>
      <c r="CL385" s="73"/>
      <c r="CM385" s="73"/>
      <c r="CN385" s="73"/>
      <c r="CO385" s="73"/>
      <c r="CP385" s="73"/>
      <c r="CQ385" s="73"/>
      <c r="CR385" s="73"/>
      <c r="CS385" s="73"/>
      <c r="CT385" s="73"/>
      <c r="CU385" s="73"/>
    </row>
    <row r="386" spans="1:99" x14ac:dyDescent="0.3">
      <c r="A386" s="88"/>
      <c r="B386" s="71" t="s">
        <v>38</v>
      </c>
      <c r="C386" s="72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73"/>
      <c r="AE386" s="73"/>
      <c r="AF386" s="73"/>
      <c r="AG386" s="73"/>
      <c r="AH386" s="73"/>
      <c r="AI386" s="73"/>
      <c r="AJ386" s="73"/>
      <c r="AK386" s="73"/>
      <c r="AL386" s="73"/>
      <c r="AM386" s="73"/>
      <c r="AN386" s="73"/>
      <c r="AO386" s="73"/>
      <c r="AP386" s="73"/>
      <c r="AQ386" s="73"/>
      <c r="AR386" s="73"/>
      <c r="AS386" s="73"/>
      <c r="AT386" s="73"/>
      <c r="AU386" s="73"/>
      <c r="AV386" s="73"/>
      <c r="AW386" s="73"/>
      <c r="AX386" s="73"/>
      <c r="AY386" s="73"/>
      <c r="AZ386" s="73"/>
      <c r="BA386" s="73"/>
      <c r="BB386" s="73"/>
      <c r="BC386" s="73"/>
      <c r="BD386" s="73"/>
      <c r="BE386" s="73"/>
      <c r="BF386" s="73"/>
      <c r="BG386" s="73"/>
      <c r="BH386" s="73"/>
      <c r="BI386" s="73"/>
      <c r="BJ386" s="73"/>
      <c r="BK386" s="73"/>
      <c r="BL386" s="73"/>
      <c r="BM386" s="73"/>
      <c r="BN386" s="73"/>
      <c r="BO386" s="73"/>
      <c r="BP386" s="73"/>
      <c r="BQ386" s="73"/>
      <c r="BR386" s="73"/>
      <c r="BS386" s="73"/>
      <c r="BT386" s="73"/>
      <c r="BU386" s="73"/>
      <c r="BV386" s="73"/>
      <c r="BW386" s="73"/>
      <c r="BX386" s="73"/>
      <c r="BY386" s="73"/>
      <c r="BZ386" s="73"/>
      <c r="CA386" s="73"/>
      <c r="CB386" s="73"/>
      <c r="CC386" s="73"/>
      <c r="CD386" s="73"/>
      <c r="CE386" s="73"/>
      <c r="CF386" s="73"/>
      <c r="CG386" s="73"/>
      <c r="CH386" s="73"/>
      <c r="CI386" s="73"/>
      <c r="CJ386" s="73"/>
      <c r="CK386" s="73"/>
      <c r="CL386" s="73"/>
      <c r="CM386" s="73"/>
      <c r="CN386" s="73"/>
      <c r="CO386" s="73"/>
      <c r="CP386" s="73"/>
      <c r="CQ386" s="73"/>
      <c r="CR386" s="73"/>
      <c r="CS386" s="73"/>
      <c r="CT386" s="73"/>
      <c r="CU386" s="73"/>
    </row>
    <row r="387" spans="1:99" x14ac:dyDescent="0.3">
      <c r="A387" s="88"/>
      <c r="B387" s="71" t="s">
        <v>39</v>
      </c>
      <c r="C387" s="72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/>
      <c r="AR387" s="73"/>
      <c r="AS387" s="73"/>
      <c r="AT387" s="73"/>
      <c r="AU387" s="73"/>
      <c r="AV387" s="73"/>
      <c r="AW387" s="73"/>
      <c r="AX387" s="73"/>
      <c r="AY387" s="73"/>
      <c r="AZ387" s="73"/>
      <c r="BA387" s="73"/>
      <c r="BB387" s="73"/>
      <c r="BC387" s="73"/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73"/>
      <c r="BV387" s="73"/>
      <c r="BW387" s="73"/>
      <c r="BX387" s="73"/>
      <c r="BY387" s="73"/>
      <c r="BZ387" s="73"/>
      <c r="CA387" s="73"/>
      <c r="CB387" s="73"/>
      <c r="CC387" s="73"/>
      <c r="CD387" s="73"/>
      <c r="CE387" s="73"/>
      <c r="CF387" s="73"/>
      <c r="CG387" s="73"/>
      <c r="CH387" s="73"/>
      <c r="CI387" s="73"/>
      <c r="CJ387" s="73"/>
      <c r="CK387" s="73"/>
      <c r="CL387" s="73"/>
      <c r="CM387" s="73"/>
      <c r="CN387" s="73"/>
      <c r="CO387" s="73"/>
      <c r="CP387" s="73"/>
      <c r="CQ387" s="73"/>
      <c r="CR387" s="73"/>
      <c r="CS387" s="73"/>
      <c r="CT387" s="73"/>
      <c r="CU387" s="73"/>
    </row>
    <row r="388" spans="1:99" x14ac:dyDescent="0.3">
      <c r="A388" s="88"/>
      <c r="B388" s="71" t="s">
        <v>40</v>
      </c>
      <c r="C388" s="72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73"/>
      <c r="AC388" s="73"/>
      <c r="AD388" s="73"/>
      <c r="AE388" s="73"/>
      <c r="AF388" s="73"/>
      <c r="AG388" s="73"/>
      <c r="AH388" s="73"/>
      <c r="AI388" s="73"/>
      <c r="AJ388" s="73"/>
      <c r="AK388" s="73"/>
      <c r="AL388" s="73"/>
      <c r="AM388" s="73"/>
      <c r="AN388" s="73"/>
      <c r="AO388" s="73"/>
      <c r="AP388" s="73"/>
      <c r="AQ388" s="73"/>
      <c r="AR388" s="73"/>
      <c r="AS388" s="73"/>
      <c r="AT388" s="73"/>
      <c r="AU388" s="73"/>
      <c r="AV388" s="73"/>
      <c r="AW388" s="73"/>
      <c r="AX388" s="73"/>
      <c r="AY388" s="73"/>
      <c r="AZ388" s="73"/>
      <c r="BA388" s="73"/>
      <c r="BB388" s="73"/>
      <c r="BC388" s="73"/>
      <c r="BD388" s="73"/>
      <c r="BE388" s="73"/>
      <c r="BF388" s="73"/>
      <c r="BG388" s="73"/>
      <c r="BH388" s="73"/>
      <c r="BI388" s="73"/>
      <c r="BJ388" s="73"/>
      <c r="BK388" s="73"/>
      <c r="BL388" s="73"/>
      <c r="BM388" s="73"/>
      <c r="BN388" s="73"/>
      <c r="BO388" s="73"/>
      <c r="BP388" s="73"/>
      <c r="BQ388" s="73"/>
      <c r="BR388" s="73"/>
      <c r="BS388" s="73"/>
      <c r="BT388" s="73"/>
      <c r="BU388" s="73"/>
      <c r="BV388" s="73"/>
      <c r="BW388" s="73"/>
      <c r="BX388" s="73"/>
      <c r="BY388" s="73"/>
      <c r="BZ388" s="73"/>
      <c r="CA388" s="73"/>
      <c r="CB388" s="73"/>
      <c r="CC388" s="73"/>
      <c r="CD388" s="73"/>
      <c r="CE388" s="73"/>
      <c r="CF388" s="73"/>
      <c r="CG388" s="73"/>
      <c r="CH388" s="73"/>
      <c r="CI388" s="73"/>
      <c r="CJ388" s="73"/>
      <c r="CK388" s="73"/>
      <c r="CL388" s="73"/>
      <c r="CM388" s="73"/>
      <c r="CN388" s="73"/>
      <c r="CO388" s="73"/>
      <c r="CP388" s="73"/>
      <c r="CQ388" s="73"/>
      <c r="CR388" s="73"/>
      <c r="CS388" s="73"/>
      <c r="CT388" s="73"/>
      <c r="CU388" s="73"/>
    </row>
    <row r="389" spans="1:99" x14ac:dyDescent="0.3">
      <c r="A389" s="88">
        <v>0.92708333333333304</v>
      </c>
      <c r="B389" s="71" t="s">
        <v>37</v>
      </c>
      <c r="C389" s="72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73"/>
      <c r="AC389" s="73"/>
      <c r="AD389" s="73"/>
      <c r="AE389" s="73"/>
      <c r="AF389" s="73"/>
      <c r="AG389" s="73"/>
      <c r="AH389" s="73"/>
      <c r="AI389" s="73"/>
      <c r="AJ389" s="73"/>
      <c r="AK389" s="73"/>
      <c r="AL389" s="73"/>
      <c r="AM389" s="73"/>
      <c r="AN389" s="73"/>
      <c r="AO389" s="73"/>
      <c r="AP389" s="73"/>
      <c r="AQ389" s="73"/>
      <c r="AR389" s="73"/>
      <c r="AS389" s="73"/>
      <c r="AT389" s="73"/>
      <c r="AU389" s="73"/>
      <c r="AV389" s="73"/>
      <c r="AW389" s="73"/>
      <c r="AX389" s="73"/>
      <c r="AY389" s="73"/>
      <c r="AZ389" s="73"/>
      <c r="BA389" s="73"/>
      <c r="BB389" s="73"/>
      <c r="BC389" s="73"/>
      <c r="BD389" s="73"/>
      <c r="BE389" s="73"/>
      <c r="BF389" s="73"/>
      <c r="BG389" s="73"/>
      <c r="BH389" s="73"/>
      <c r="BI389" s="73"/>
      <c r="BJ389" s="73"/>
      <c r="BK389" s="73"/>
      <c r="BL389" s="73"/>
      <c r="BM389" s="73"/>
      <c r="BN389" s="73"/>
      <c r="BO389" s="73"/>
      <c r="BP389" s="73"/>
      <c r="BQ389" s="73"/>
      <c r="BR389" s="73"/>
      <c r="BS389" s="73"/>
      <c r="BT389" s="73"/>
      <c r="BU389" s="73"/>
      <c r="BV389" s="73"/>
      <c r="BW389" s="73"/>
      <c r="BX389" s="73"/>
      <c r="BY389" s="73"/>
      <c r="BZ389" s="73"/>
      <c r="CA389" s="73"/>
      <c r="CB389" s="73"/>
      <c r="CC389" s="73"/>
      <c r="CD389" s="73"/>
      <c r="CE389" s="73"/>
      <c r="CF389" s="73"/>
      <c r="CG389" s="73"/>
      <c r="CH389" s="73"/>
      <c r="CI389" s="73"/>
      <c r="CJ389" s="73"/>
      <c r="CK389" s="73"/>
      <c r="CL389" s="73"/>
      <c r="CM389" s="73"/>
      <c r="CN389" s="73"/>
      <c r="CO389" s="73"/>
      <c r="CP389" s="73"/>
      <c r="CQ389" s="73"/>
      <c r="CR389" s="73"/>
      <c r="CS389" s="73"/>
      <c r="CT389" s="73"/>
      <c r="CU389" s="73"/>
    </row>
    <row r="390" spans="1:99" x14ac:dyDescent="0.3">
      <c r="A390" s="88"/>
      <c r="B390" s="71" t="s">
        <v>38</v>
      </c>
      <c r="C390" s="72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73"/>
      <c r="AC390" s="73"/>
      <c r="AD390" s="73"/>
      <c r="AE390" s="73"/>
      <c r="AF390" s="73"/>
      <c r="AG390" s="73"/>
      <c r="AH390" s="73"/>
      <c r="AI390" s="73"/>
      <c r="AJ390" s="73"/>
      <c r="AK390" s="73"/>
      <c r="AL390" s="73"/>
      <c r="AM390" s="73"/>
      <c r="AN390" s="73"/>
      <c r="AO390" s="73"/>
      <c r="AP390" s="73"/>
      <c r="AQ390" s="73"/>
      <c r="AR390" s="73"/>
      <c r="AS390" s="73"/>
      <c r="AT390" s="73"/>
      <c r="AU390" s="73"/>
      <c r="AV390" s="73"/>
      <c r="AW390" s="73"/>
      <c r="AX390" s="73"/>
      <c r="AY390" s="73"/>
      <c r="AZ390" s="73"/>
      <c r="BA390" s="73"/>
      <c r="BB390" s="73"/>
      <c r="BC390" s="73"/>
      <c r="BD390" s="73"/>
      <c r="BE390" s="73"/>
      <c r="BF390" s="73"/>
      <c r="BG390" s="73"/>
      <c r="BH390" s="73"/>
      <c r="BI390" s="73"/>
      <c r="BJ390" s="73"/>
      <c r="BK390" s="73"/>
      <c r="BL390" s="73"/>
      <c r="BM390" s="73"/>
      <c r="BN390" s="73"/>
      <c r="BO390" s="73"/>
      <c r="BP390" s="73"/>
      <c r="BQ390" s="73"/>
      <c r="BR390" s="73"/>
      <c r="BS390" s="73"/>
      <c r="BT390" s="73"/>
      <c r="BU390" s="73"/>
      <c r="BV390" s="73"/>
      <c r="BW390" s="73"/>
      <c r="BX390" s="73"/>
      <c r="BY390" s="73"/>
      <c r="BZ390" s="73"/>
      <c r="CA390" s="73"/>
      <c r="CB390" s="73"/>
      <c r="CC390" s="73"/>
      <c r="CD390" s="73"/>
      <c r="CE390" s="73"/>
      <c r="CF390" s="73"/>
      <c r="CG390" s="73"/>
      <c r="CH390" s="73"/>
      <c r="CI390" s="73"/>
      <c r="CJ390" s="73"/>
      <c r="CK390" s="73"/>
      <c r="CL390" s="73"/>
      <c r="CM390" s="73"/>
      <c r="CN390" s="73"/>
      <c r="CO390" s="73"/>
      <c r="CP390" s="73"/>
      <c r="CQ390" s="73"/>
      <c r="CR390" s="73"/>
      <c r="CS390" s="73"/>
      <c r="CT390" s="73"/>
      <c r="CU390" s="73"/>
    </row>
    <row r="391" spans="1:99" x14ac:dyDescent="0.3">
      <c r="A391" s="88"/>
      <c r="B391" s="71" t="s">
        <v>39</v>
      </c>
      <c r="C391" s="72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73"/>
      <c r="AC391" s="73"/>
      <c r="AD391" s="73"/>
      <c r="AE391" s="73"/>
      <c r="AF391" s="73"/>
      <c r="AG391" s="73"/>
      <c r="AH391" s="73"/>
      <c r="AI391" s="73"/>
      <c r="AJ391" s="73"/>
      <c r="AK391" s="73"/>
      <c r="AL391" s="73"/>
      <c r="AM391" s="73"/>
      <c r="AN391" s="73"/>
      <c r="AO391" s="73"/>
      <c r="AP391" s="73"/>
      <c r="AQ391" s="73"/>
      <c r="AR391" s="73"/>
      <c r="AS391" s="73"/>
      <c r="AT391" s="73"/>
      <c r="AU391" s="73"/>
      <c r="AV391" s="73"/>
      <c r="AW391" s="73"/>
      <c r="AX391" s="73"/>
      <c r="AY391" s="73"/>
      <c r="AZ391" s="73"/>
      <c r="BA391" s="73"/>
      <c r="BB391" s="73"/>
      <c r="BC391" s="73"/>
      <c r="BD391" s="73"/>
      <c r="BE391" s="73"/>
      <c r="BF391" s="73"/>
      <c r="BG391" s="73"/>
      <c r="BH391" s="73"/>
      <c r="BI391" s="73"/>
      <c r="BJ391" s="73"/>
      <c r="BK391" s="73"/>
      <c r="BL391" s="73"/>
      <c r="BM391" s="73"/>
      <c r="BN391" s="73"/>
      <c r="BO391" s="73"/>
      <c r="BP391" s="73"/>
      <c r="BQ391" s="73"/>
      <c r="BR391" s="73"/>
      <c r="BS391" s="73"/>
      <c r="BT391" s="73"/>
      <c r="BU391" s="73"/>
      <c r="BV391" s="73"/>
      <c r="BW391" s="73"/>
      <c r="BX391" s="73"/>
      <c r="BY391" s="73"/>
      <c r="BZ391" s="73"/>
      <c r="CA391" s="73"/>
      <c r="CB391" s="73"/>
      <c r="CC391" s="73"/>
      <c r="CD391" s="73"/>
      <c r="CE391" s="73"/>
      <c r="CF391" s="73"/>
      <c r="CG391" s="73"/>
      <c r="CH391" s="73"/>
      <c r="CI391" s="73"/>
      <c r="CJ391" s="73"/>
      <c r="CK391" s="73"/>
      <c r="CL391" s="73"/>
      <c r="CM391" s="73"/>
      <c r="CN391" s="73"/>
      <c r="CO391" s="73"/>
      <c r="CP391" s="73"/>
      <c r="CQ391" s="73"/>
      <c r="CR391" s="73"/>
      <c r="CS391" s="73"/>
      <c r="CT391" s="73"/>
      <c r="CU391" s="73"/>
    </row>
    <row r="392" spans="1:99" x14ac:dyDescent="0.3">
      <c r="A392" s="88"/>
      <c r="B392" s="71" t="s">
        <v>40</v>
      </c>
      <c r="C392" s="72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/>
      <c r="AS392" s="73"/>
      <c r="AT392" s="73"/>
      <c r="AU392" s="73"/>
      <c r="AV392" s="73"/>
      <c r="AW392" s="73"/>
      <c r="AX392" s="73"/>
      <c r="AY392" s="73"/>
      <c r="AZ392" s="73"/>
      <c r="BA392" s="73"/>
      <c r="BB392" s="73"/>
      <c r="BC392" s="73"/>
      <c r="BD392" s="73"/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73"/>
      <c r="BV392" s="73"/>
      <c r="BW392" s="73"/>
      <c r="BX392" s="73"/>
      <c r="BY392" s="73"/>
      <c r="BZ392" s="73"/>
      <c r="CA392" s="73"/>
      <c r="CB392" s="73"/>
      <c r="CC392" s="73"/>
      <c r="CD392" s="73"/>
      <c r="CE392" s="73"/>
      <c r="CF392" s="73"/>
      <c r="CG392" s="73"/>
      <c r="CH392" s="73"/>
      <c r="CI392" s="73"/>
      <c r="CJ392" s="73"/>
      <c r="CK392" s="73"/>
      <c r="CL392" s="73"/>
      <c r="CM392" s="73"/>
      <c r="CN392" s="73"/>
      <c r="CO392" s="73"/>
      <c r="CP392" s="73"/>
      <c r="CQ392" s="73"/>
      <c r="CR392" s="73"/>
      <c r="CS392" s="73"/>
      <c r="CT392" s="73"/>
      <c r="CU392" s="73"/>
    </row>
    <row r="393" spans="1:99" x14ac:dyDescent="0.3">
      <c r="A393" s="88">
        <v>0.9375</v>
      </c>
      <c r="B393" s="71" t="s">
        <v>37</v>
      </c>
      <c r="C393" s="72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73"/>
      <c r="AC393" s="73"/>
      <c r="AD393" s="73"/>
      <c r="AE393" s="73"/>
      <c r="AF393" s="73"/>
      <c r="AG393" s="73"/>
      <c r="AH393" s="73"/>
      <c r="AI393" s="73"/>
      <c r="AJ393" s="73"/>
      <c r="AK393" s="73"/>
      <c r="AL393" s="73"/>
      <c r="AM393" s="73"/>
      <c r="AN393" s="73"/>
      <c r="AO393" s="73"/>
      <c r="AP393" s="73"/>
      <c r="AQ393" s="73"/>
      <c r="AR393" s="73"/>
      <c r="AS393" s="73"/>
      <c r="AT393" s="73"/>
      <c r="AU393" s="73"/>
      <c r="AV393" s="73"/>
      <c r="AW393" s="73"/>
      <c r="AX393" s="73"/>
      <c r="AY393" s="73"/>
      <c r="AZ393" s="73"/>
      <c r="BA393" s="73"/>
      <c r="BB393" s="73"/>
      <c r="BC393" s="73"/>
      <c r="BD393" s="73"/>
      <c r="BE393" s="73"/>
      <c r="BF393" s="73"/>
      <c r="BG393" s="73"/>
      <c r="BH393" s="73"/>
      <c r="BI393" s="73"/>
      <c r="BJ393" s="73"/>
      <c r="BK393" s="73"/>
      <c r="BL393" s="73"/>
      <c r="BM393" s="73"/>
      <c r="BN393" s="73"/>
      <c r="BO393" s="73"/>
      <c r="BP393" s="73"/>
      <c r="BQ393" s="73"/>
      <c r="BR393" s="73"/>
      <c r="BS393" s="73"/>
      <c r="BT393" s="73"/>
      <c r="BU393" s="73"/>
      <c r="BV393" s="73"/>
      <c r="BW393" s="73"/>
      <c r="BX393" s="73"/>
      <c r="BY393" s="73"/>
      <c r="BZ393" s="73"/>
      <c r="CA393" s="73"/>
      <c r="CB393" s="73"/>
      <c r="CC393" s="73"/>
      <c r="CD393" s="73"/>
      <c r="CE393" s="73"/>
      <c r="CF393" s="73"/>
      <c r="CG393" s="73"/>
      <c r="CH393" s="73"/>
      <c r="CI393" s="73"/>
      <c r="CJ393" s="73"/>
      <c r="CK393" s="73"/>
      <c r="CL393" s="73"/>
      <c r="CM393" s="73"/>
      <c r="CN393" s="73"/>
      <c r="CO393" s="73"/>
      <c r="CP393" s="73"/>
      <c r="CQ393" s="73"/>
      <c r="CR393" s="73"/>
      <c r="CS393" s="73"/>
      <c r="CT393" s="73"/>
      <c r="CU393" s="73"/>
    </row>
    <row r="394" spans="1:99" x14ac:dyDescent="0.3">
      <c r="A394" s="88"/>
      <c r="B394" s="71" t="s">
        <v>38</v>
      </c>
      <c r="C394" s="72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73"/>
      <c r="AC394" s="73"/>
      <c r="AD394" s="73"/>
      <c r="AE394" s="73"/>
      <c r="AF394" s="73"/>
      <c r="AG394" s="73"/>
      <c r="AH394" s="73"/>
      <c r="AI394" s="73"/>
      <c r="AJ394" s="73"/>
      <c r="AK394" s="73"/>
      <c r="AL394" s="73"/>
      <c r="AM394" s="73"/>
      <c r="AN394" s="73"/>
      <c r="AO394" s="73"/>
      <c r="AP394" s="73"/>
      <c r="AQ394" s="73"/>
      <c r="AR394" s="73"/>
      <c r="AS394" s="73"/>
      <c r="AT394" s="73"/>
      <c r="AU394" s="73"/>
      <c r="AV394" s="73"/>
      <c r="AW394" s="73"/>
      <c r="AX394" s="73"/>
      <c r="AY394" s="73"/>
      <c r="AZ394" s="73"/>
      <c r="BA394" s="73"/>
      <c r="BB394" s="73"/>
      <c r="BC394" s="73"/>
      <c r="BD394" s="73"/>
      <c r="BE394" s="73"/>
      <c r="BF394" s="73"/>
      <c r="BG394" s="73"/>
      <c r="BH394" s="73"/>
      <c r="BI394" s="73"/>
      <c r="BJ394" s="73"/>
      <c r="BK394" s="73"/>
      <c r="BL394" s="73"/>
      <c r="BM394" s="73"/>
      <c r="BN394" s="73"/>
      <c r="BO394" s="73"/>
      <c r="BP394" s="73"/>
      <c r="BQ394" s="73"/>
      <c r="BR394" s="73"/>
      <c r="BS394" s="73"/>
      <c r="BT394" s="73"/>
      <c r="BU394" s="73"/>
      <c r="BV394" s="73"/>
      <c r="BW394" s="73"/>
      <c r="BX394" s="73"/>
      <c r="BY394" s="73"/>
      <c r="BZ394" s="73"/>
      <c r="CA394" s="73"/>
      <c r="CB394" s="73"/>
      <c r="CC394" s="73"/>
      <c r="CD394" s="73"/>
      <c r="CE394" s="73"/>
      <c r="CF394" s="73"/>
      <c r="CG394" s="73"/>
      <c r="CH394" s="73"/>
      <c r="CI394" s="73"/>
      <c r="CJ394" s="73"/>
      <c r="CK394" s="73"/>
      <c r="CL394" s="73"/>
      <c r="CM394" s="73"/>
      <c r="CN394" s="73"/>
      <c r="CO394" s="73"/>
      <c r="CP394" s="73"/>
      <c r="CQ394" s="73"/>
      <c r="CR394" s="73"/>
      <c r="CS394" s="73"/>
      <c r="CT394" s="73"/>
      <c r="CU394" s="73"/>
    </row>
    <row r="395" spans="1:99" x14ac:dyDescent="0.3">
      <c r="A395" s="88"/>
      <c r="B395" s="71" t="s">
        <v>39</v>
      </c>
      <c r="C395" s="72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  <c r="AF395" s="73"/>
      <c r="AG395" s="73"/>
      <c r="AH395" s="73"/>
      <c r="AI395" s="73"/>
      <c r="AJ395" s="73"/>
      <c r="AK395" s="73"/>
      <c r="AL395" s="73"/>
      <c r="AM395" s="73"/>
      <c r="AN395" s="73"/>
      <c r="AO395" s="73"/>
      <c r="AP395" s="73"/>
      <c r="AQ395" s="73"/>
      <c r="AR395" s="73"/>
      <c r="AS395" s="73"/>
      <c r="AT395" s="73"/>
      <c r="AU395" s="73"/>
      <c r="AV395" s="73"/>
      <c r="AW395" s="73"/>
      <c r="AX395" s="73"/>
      <c r="AY395" s="73"/>
      <c r="AZ395" s="73"/>
      <c r="BA395" s="73"/>
      <c r="BB395" s="73"/>
      <c r="BC395" s="73"/>
      <c r="BD395" s="73"/>
      <c r="BE395" s="73"/>
      <c r="BF395" s="73"/>
      <c r="BG395" s="73"/>
      <c r="BH395" s="73"/>
      <c r="BI395" s="73"/>
      <c r="BJ395" s="73"/>
      <c r="BK395" s="73"/>
      <c r="BL395" s="73"/>
      <c r="BM395" s="73"/>
      <c r="BN395" s="73"/>
      <c r="BO395" s="73"/>
      <c r="BP395" s="73"/>
      <c r="BQ395" s="73"/>
      <c r="BR395" s="73"/>
      <c r="BS395" s="73"/>
      <c r="BT395" s="73"/>
      <c r="BU395" s="73"/>
      <c r="BV395" s="73"/>
      <c r="BW395" s="73"/>
      <c r="BX395" s="73"/>
      <c r="BY395" s="73"/>
      <c r="BZ395" s="73"/>
      <c r="CA395" s="73"/>
      <c r="CB395" s="73"/>
      <c r="CC395" s="73"/>
      <c r="CD395" s="73"/>
      <c r="CE395" s="73"/>
      <c r="CF395" s="73"/>
      <c r="CG395" s="73"/>
      <c r="CH395" s="73"/>
      <c r="CI395" s="73"/>
      <c r="CJ395" s="73"/>
      <c r="CK395" s="73"/>
      <c r="CL395" s="73"/>
      <c r="CM395" s="73"/>
      <c r="CN395" s="73"/>
      <c r="CO395" s="73"/>
      <c r="CP395" s="73"/>
      <c r="CQ395" s="73"/>
      <c r="CR395" s="73"/>
      <c r="CS395" s="73"/>
      <c r="CT395" s="73"/>
      <c r="CU395" s="73"/>
    </row>
    <row r="396" spans="1:99" x14ac:dyDescent="0.3">
      <c r="A396" s="88"/>
      <c r="B396" s="71" t="s">
        <v>40</v>
      </c>
      <c r="C396" s="72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73"/>
      <c r="AC396" s="73"/>
      <c r="AD396" s="73"/>
      <c r="AE396" s="73"/>
      <c r="AF396" s="73"/>
      <c r="AG396" s="73"/>
      <c r="AH396" s="73"/>
      <c r="AI396" s="73"/>
      <c r="AJ396" s="73"/>
      <c r="AK396" s="73"/>
      <c r="AL396" s="73"/>
      <c r="AM396" s="73"/>
      <c r="AN396" s="73"/>
      <c r="AO396" s="73"/>
      <c r="AP396" s="73"/>
      <c r="AQ396" s="73"/>
      <c r="AR396" s="73"/>
      <c r="AS396" s="73"/>
      <c r="AT396" s="73"/>
      <c r="AU396" s="73"/>
      <c r="AV396" s="73"/>
      <c r="AW396" s="73"/>
      <c r="AX396" s="73"/>
      <c r="AY396" s="73"/>
      <c r="AZ396" s="73"/>
      <c r="BA396" s="73"/>
      <c r="BB396" s="73"/>
      <c r="BC396" s="73"/>
      <c r="BD396" s="73"/>
      <c r="BE396" s="73"/>
      <c r="BF396" s="73"/>
      <c r="BG396" s="73"/>
      <c r="BH396" s="73"/>
      <c r="BI396" s="73"/>
      <c r="BJ396" s="73"/>
      <c r="BK396" s="73"/>
      <c r="BL396" s="73"/>
      <c r="BM396" s="73"/>
      <c r="BN396" s="73"/>
      <c r="BO396" s="73"/>
      <c r="BP396" s="73"/>
      <c r="BQ396" s="73"/>
      <c r="BR396" s="73"/>
      <c r="BS396" s="73"/>
      <c r="BT396" s="73"/>
      <c r="BU396" s="73"/>
      <c r="BV396" s="73"/>
      <c r="BW396" s="73"/>
      <c r="BX396" s="73"/>
      <c r="BY396" s="73"/>
      <c r="BZ396" s="73"/>
      <c r="CA396" s="73"/>
      <c r="CB396" s="73"/>
      <c r="CC396" s="73"/>
      <c r="CD396" s="73"/>
      <c r="CE396" s="73"/>
      <c r="CF396" s="73"/>
      <c r="CG396" s="73"/>
      <c r="CH396" s="73"/>
      <c r="CI396" s="73"/>
      <c r="CJ396" s="73"/>
      <c r="CK396" s="73"/>
      <c r="CL396" s="73"/>
      <c r="CM396" s="73"/>
      <c r="CN396" s="73"/>
      <c r="CO396" s="73"/>
      <c r="CP396" s="73"/>
      <c r="CQ396" s="73"/>
      <c r="CR396" s="73"/>
      <c r="CS396" s="73"/>
      <c r="CT396" s="73"/>
      <c r="CU396" s="73"/>
    </row>
    <row r="397" spans="1:99" x14ac:dyDescent="0.3">
      <c r="A397" s="88">
        <v>0.94791666666666696</v>
      </c>
      <c r="B397" s="71" t="s">
        <v>37</v>
      </c>
      <c r="C397" s="72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/>
      <c r="AS397" s="73"/>
      <c r="AT397" s="73"/>
      <c r="AU397" s="73"/>
      <c r="AV397" s="73"/>
      <c r="AW397" s="73"/>
      <c r="AX397" s="73"/>
      <c r="AY397" s="73"/>
      <c r="AZ397" s="73"/>
      <c r="BA397" s="73"/>
      <c r="BB397" s="73"/>
      <c r="BC397" s="73"/>
      <c r="BD397" s="73"/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73"/>
      <c r="BV397" s="73"/>
      <c r="BW397" s="73"/>
      <c r="BX397" s="73"/>
      <c r="BY397" s="73"/>
      <c r="BZ397" s="73"/>
      <c r="CA397" s="73"/>
      <c r="CB397" s="73"/>
      <c r="CC397" s="73"/>
      <c r="CD397" s="73"/>
      <c r="CE397" s="73"/>
      <c r="CF397" s="73"/>
      <c r="CG397" s="73"/>
      <c r="CH397" s="73"/>
      <c r="CI397" s="73"/>
      <c r="CJ397" s="73"/>
      <c r="CK397" s="73"/>
      <c r="CL397" s="73"/>
      <c r="CM397" s="73"/>
      <c r="CN397" s="73"/>
      <c r="CO397" s="73"/>
      <c r="CP397" s="73"/>
      <c r="CQ397" s="73"/>
      <c r="CR397" s="73"/>
      <c r="CS397" s="73"/>
      <c r="CT397" s="73"/>
      <c r="CU397" s="73"/>
    </row>
    <row r="398" spans="1:99" x14ac:dyDescent="0.3">
      <c r="A398" s="88"/>
      <c r="B398" s="71" t="s">
        <v>38</v>
      </c>
      <c r="C398" s="72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73"/>
      <c r="AC398" s="73"/>
      <c r="AD398" s="73"/>
      <c r="AE398" s="73"/>
      <c r="AF398" s="73"/>
      <c r="AG398" s="73"/>
      <c r="AH398" s="73"/>
      <c r="AI398" s="73"/>
      <c r="AJ398" s="73"/>
      <c r="AK398" s="73"/>
      <c r="AL398" s="73"/>
      <c r="AM398" s="73"/>
      <c r="AN398" s="73"/>
      <c r="AO398" s="73"/>
      <c r="AP398" s="73"/>
      <c r="AQ398" s="73"/>
      <c r="AR398" s="73"/>
      <c r="AS398" s="73"/>
      <c r="AT398" s="73"/>
      <c r="AU398" s="73"/>
      <c r="AV398" s="73"/>
      <c r="AW398" s="73"/>
      <c r="AX398" s="73"/>
      <c r="AY398" s="73"/>
      <c r="AZ398" s="73"/>
      <c r="BA398" s="73"/>
      <c r="BB398" s="73"/>
      <c r="BC398" s="73"/>
      <c r="BD398" s="73"/>
      <c r="BE398" s="73"/>
      <c r="BF398" s="73"/>
      <c r="BG398" s="73"/>
      <c r="BH398" s="73"/>
      <c r="BI398" s="73"/>
      <c r="BJ398" s="73"/>
      <c r="BK398" s="73"/>
      <c r="BL398" s="73"/>
      <c r="BM398" s="73"/>
      <c r="BN398" s="73"/>
      <c r="BO398" s="73"/>
      <c r="BP398" s="73"/>
      <c r="BQ398" s="73"/>
      <c r="BR398" s="73"/>
      <c r="BS398" s="73"/>
      <c r="BT398" s="73"/>
      <c r="BU398" s="73"/>
      <c r="BV398" s="73"/>
      <c r="BW398" s="73"/>
      <c r="BX398" s="73"/>
      <c r="BY398" s="73"/>
      <c r="BZ398" s="73"/>
      <c r="CA398" s="73"/>
      <c r="CB398" s="73"/>
      <c r="CC398" s="73"/>
      <c r="CD398" s="73"/>
      <c r="CE398" s="73"/>
      <c r="CF398" s="73"/>
      <c r="CG398" s="73"/>
      <c r="CH398" s="73"/>
      <c r="CI398" s="73"/>
      <c r="CJ398" s="73"/>
      <c r="CK398" s="73"/>
      <c r="CL398" s="73"/>
      <c r="CM398" s="73"/>
      <c r="CN398" s="73"/>
      <c r="CO398" s="73"/>
      <c r="CP398" s="73"/>
      <c r="CQ398" s="73"/>
      <c r="CR398" s="73"/>
      <c r="CS398" s="73"/>
      <c r="CT398" s="73"/>
      <c r="CU398" s="73"/>
    </row>
    <row r="399" spans="1:99" x14ac:dyDescent="0.3">
      <c r="A399" s="88"/>
      <c r="B399" s="71" t="s">
        <v>39</v>
      </c>
      <c r="C399" s="72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73"/>
      <c r="AC399" s="73"/>
      <c r="AD399" s="73"/>
      <c r="AE399" s="73"/>
      <c r="AF399" s="73"/>
      <c r="AG399" s="73"/>
      <c r="AH399" s="73"/>
      <c r="AI399" s="73"/>
      <c r="AJ399" s="73"/>
      <c r="AK399" s="73"/>
      <c r="AL399" s="73"/>
      <c r="AM399" s="73"/>
      <c r="AN399" s="73"/>
      <c r="AO399" s="73"/>
      <c r="AP399" s="73"/>
      <c r="AQ399" s="73"/>
      <c r="AR399" s="73"/>
      <c r="AS399" s="73"/>
      <c r="AT399" s="73"/>
      <c r="AU399" s="73"/>
      <c r="AV399" s="73"/>
      <c r="AW399" s="73"/>
      <c r="AX399" s="73"/>
      <c r="AY399" s="73"/>
      <c r="AZ399" s="73"/>
      <c r="BA399" s="73"/>
      <c r="BB399" s="73"/>
      <c r="BC399" s="73"/>
      <c r="BD399" s="73"/>
      <c r="BE399" s="73"/>
      <c r="BF399" s="73"/>
      <c r="BG399" s="73"/>
      <c r="BH399" s="73"/>
      <c r="BI399" s="73"/>
      <c r="BJ399" s="73"/>
      <c r="BK399" s="73"/>
      <c r="BL399" s="73"/>
      <c r="BM399" s="73"/>
      <c r="BN399" s="73"/>
      <c r="BO399" s="73"/>
      <c r="BP399" s="73"/>
      <c r="BQ399" s="73"/>
      <c r="BR399" s="73"/>
      <c r="BS399" s="73"/>
      <c r="BT399" s="73"/>
      <c r="BU399" s="73"/>
      <c r="BV399" s="73"/>
      <c r="BW399" s="73"/>
      <c r="BX399" s="73"/>
      <c r="BY399" s="73"/>
      <c r="BZ399" s="73"/>
      <c r="CA399" s="73"/>
      <c r="CB399" s="73"/>
      <c r="CC399" s="73"/>
      <c r="CD399" s="73"/>
      <c r="CE399" s="73"/>
      <c r="CF399" s="73"/>
      <c r="CG399" s="73"/>
      <c r="CH399" s="73"/>
      <c r="CI399" s="73"/>
      <c r="CJ399" s="73"/>
      <c r="CK399" s="73"/>
      <c r="CL399" s="73"/>
      <c r="CM399" s="73"/>
      <c r="CN399" s="73"/>
      <c r="CO399" s="73"/>
      <c r="CP399" s="73"/>
      <c r="CQ399" s="73"/>
      <c r="CR399" s="73"/>
      <c r="CS399" s="73"/>
      <c r="CT399" s="73"/>
      <c r="CU399" s="73"/>
    </row>
    <row r="400" spans="1:99" x14ac:dyDescent="0.3">
      <c r="A400" s="88"/>
      <c r="B400" s="71" t="s">
        <v>40</v>
      </c>
      <c r="C400" s="72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73"/>
      <c r="AF400" s="73"/>
      <c r="AG400" s="73"/>
      <c r="AH400" s="73"/>
      <c r="AI400" s="73"/>
      <c r="AJ400" s="73"/>
      <c r="AK400" s="73"/>
      <c r="AL400" s="73"/>
      <c r="AM400" s="73"/>
      <c r="AN400" s="73"/>
      <c r="AO400" s="73"/>
      <c r="AP400" s="73"/>
      <c r="AQ400" s="73"/>
      <c r="AR400" s="73"/>
      <c r="AS400" s="73"/>
      <c r="AT400" s="73"/>
      <c r="AU400" s="73"/>
      <c r="AV400" s="73"/>
      <c r="AW400" s="73"/>
      <c r="AX400" s="73"/>
      <c r="AY400" s="73"/>
      <c r="AZ400" s="73"/>
      <c r="BA400" s="73"/>
      <c r="BB400" s="73"/>
      <c r="BC400" s="73"/>
      <c r="BD400" s="73"/>
      <c r="BE400" s="73"/>
      <c r="BF400" s="73"/>
      <c r="BG400" s="73"/>
      <c r="BH400" s="73"/>
      <c r="BI400" s="73"/>
      <c r="BJ400" s="73"/>
      <c r="BK400" s="73"/>
      <c r="BL400" s="73"/>
      <c r="BM400" s="73"/>
      <c r="BN400" s="73"/>
      <c r="BO400" s="73"/>
      <c r="BP400" s="73"/>
      <c r="BQ400" s="73"/>
      <c r="BR400" s="73"/>
      <c r="BS400" s="73"/>
      <c r="BT400" s="73"/>
      <c r="BU400" s="73"/>
      <c r="BV400" s="73"/>
      <c r="BW400" s="73"/>
      <c r="BX400" s="73"/>
      <c r="BY400" s="73"/>
      <c r="BZ400" s="73"/>
      <c r="CA400" s="73"/>
      <c r="CB400" s="73"/>
      <c r="CC400" s="73"/>
      <c r="CD400" s="73"/>
      <c r="CE400" s="73"/>
      <c r="CF400" s="73"/>
      <c r="CG400" s="73"/>
      <c r="CH400" s="73"/>
      <c r="CI400" s="73"/>
      <c r="CJ400" s="73"/>
      <c r="CK400" s="73"/>
      <c r="CL400" s="73"/>
      <c r="CM400" s="73"/>
      <c r="CN400" s="73"/>
      <c r="CO400" s="73"/>
      <c r="CP400" s="73"/>
      <c r="CQ400" s="73"/>
      <c r="CR400" s="73"/>
      <c r="CS400" s="73"/>
      <c r="CT400" s="73"/>
      <c r="CU400" s="73"/>
    </row>
    <row r="401" spans="1:99" x14ac:dyDescent="0.3">
      <c r="A401" s="88">
        <v>0.95833333333333304</v>
      </c>
      <c r="B401" s="71" t="s">
        <v>37</v>
      </c>
      <c r="C401" s="72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  <c r="AF401" s="73"/>
      <c r="AG401" s="73"/>
      <c r="AH401" s="73"/>
      <c r="AI401" s="73"/>
      <c r="AJ401" s="73"/>
      <c r="AK401" s="73"/>
      <c r="AL401" s="73"/>
      <c r="AM401" s="73"/>
      <c r="AN401" s="73"/>
      <c r="AO401" s="73"/>
      <c r="AP401" s="73"/>
      <c r="AQ401" s="73"/>
      <c r="AR401" s="73"/>
      <c r="AS401" s="73"/>
      <c r="AT401" s="73"/>
      <c r="AU401" s="73"/>
      <c r="AV401" s="73"/>
      <c r="AW401" s="73"/>
      <c r="AX401" s="73"/>
      <c r="AY401" s="73"/>
      <c r="AZ401" s="73"/>
      <c r="BA401" s="73"/>
      <c r="BB401" s="73"/>
      <c r="BC401" s="73"/>
      <c r="BD401" s="73"/>
      <c r="BE401" s="73"/>
      <c r="BF401" s="73"/>
      <c r="BG401" s="73"/>
      <c r="BH401" s="73"/>
      <c r="BI401" s="73"/>
      <c r="BJ401" s="73"/>
      <c r="BK401" s="73"/>
      <c r="BL401" s="73"/>
      <c r="BM401" s="73"/>
      <c r="BN401" s="73"/>
      <c r="BO401" s="73"/>
      <c r="BP401" s="73"/>
      <c r="BQ401" s="73"/>
      <c r="BR401" s="73"/>
      <c r="BS401" s="73"/>
      <c r="BT401" s="73"/>
      <c r="BU401" s="73"/>
      <c r="BV401" s="73"/>
      <c r="BW401" s="73"/>
      <c r="BX401" s="73"/>
      <c r="BY401" s="73"/>
      <c r="BZ401" s="73"/>
      <c r="CA401" s="73"/>
      <c r="CB401" s="73"/>
      <c r="CC401" s="73"/>
      <c r="CD401" s="73"/>
      <c r="CE401" s="73"/>
      <c r="CF401" s="73"/>
      <c r="CG401" s="73"/>
      <c r="CH401" s="73"/>
      <c r="CI401" s="73"/>
      <c r="CJ401" s="73"/>
      <c r="CK401" s="73"/>
      <c r="CL401" s="73"/>
      <c r="CM401" s="73"/>
      <c r="CN401" s="73"/>
      <c r="CO401" s="73"/>
      <c r="CP401" s="73"/>
      <c r="CQ401" s="73"/>
      <c r="CR401" s="73"/>
      <c r="CS401" s="73"/>
      <c r="CT401" s="73"/>
      <c r="CU401" s="73"/>
    </row>
    <row r="402" spans="1:99" x14ac:dyDescent="0.3">
      <c r="A402" s="88"/>
      <c r="B402" s="71" t="s">
        <v>38</v>
      </c>
      <c r="C402" s="72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/>
      <c r="AT402" s="73"/>
      <c r="AU402" s="73"/>
      <c r="AV402" s="73"/>
      <c r="AW402" s="73"/>
      <c r="AX402" s="73"/>
      <c r="AY402" s="73"/>
      <c r="AZ402" s="73"/>
      <c r="BA402" s="73"/>
      <c r="BB402" s="73"/>
      <c r="BC402" s="73"/>
      <c r="BD402" s="73"/>
      <c r="BE402" s="73"/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73"/>
      <c r="BV402" s="73"/>
      <c r="BW402" s="73"/>
      <c r="BX402" s="73"/>
      <c r="BY402" s="73"/>
      <c r="BZ402" s="73"/>
      <c r="CA402" s="73"/>
      <c r="CB402" s="73"/>
      <c r="CC402" s="73"/>
      <c r="CD402" s="73"/>
      <c r="CE402" s="73"/>
      <c r="CF402" s="73"/>
      <c r="CG402" s="73"/>
      <c r="CH402" s="73"/>
      <c r="CI402" s="73"/>
      <c r="CJ402" s="73"/>
      <c r="CK402" s="73"/>
      <c r="CL402" s="73"/>
      <c r="CM402" s="73"/>
      <c r="CN402" s="73"/>
      <c r="CO402" s="73"/>
      <c r="CP402" s="73"/>
      <c r="CQ402" s="73"/>
      <c r="CR402" s="73"/>
      <c r="CS402" s="73"/>
      <c r="CT402" s="73"/>
      <c r="CU402" s="73"/>
    </row>
    <row r="403" spans="1:99" x14ac:dyDescent="0.3">
      <c r="A403" s="88"/>
      <c r="B403" s="71" t="s">
        <v>39</v>
      </c>
      <c r="C403" s="72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73"/>
      <c r="AC403" s="73"/>
      <c r="AD403" s="73"/>
      <c r="AE403" s="73"/>
      <c r="AF403" s="73"/>
      <c r="AG403" s="73"/>
      <c r="AH403" s="73"/>
      <c r="AI403" s="73"/>
      <c r="AJ403" s="73"/>
      <c r="AK403" s="73"/>
      <c r="AL403" s="73"/>
      <c r="AM403" s="73"/>
      <c r="AN403" s="73"/>
      <c r="AO403" s="73"/>
      <c r="AP403" s="73"/>
      <c r="AQ403" s="73"/>
      <c r="AR403" s="73"/>
      <c r="AS403" s="73"/>
      <c r="AT403" s="73"/>
      <c r="AU403" s="73"/>
      <c r="AV403" s="73"/>
      <c r="AW403" s="73"/>
      <c r="AX403" s="73"/>
      <c r="AY403" s="73"/>
      <c r="AZ403" s="73"/>
      <c r="BA403" s="73"/>
      <c r="BB403" s="73"/>
      <c r="BC403" s="73"/>
      <c r="BD403" s="73"/>
      <c r="BE403" s="73"/>
      <c r="BF403" s="73"/>
      <c r="BG403" s="73"/>
      <c r="BH403" s="73"/>
      <c r="BI403" s="73"/>
      <c r="BJ403" s="73"/>
      <c r="BK403" s="73"/>
      <c r="BL403" s="73"/>
      <c r="BM403" s="73"/>
      <c r="BN403" s="73"/>
      <c r="BO403" s="73"/>
      <c r="BP403" s="73"/>
      <c r="BQ403" s="73"/>
      <c r="BR403" s="73"/>
      <c r="BS403" s="73"/>
      <c r="BT403" s="73"/>
      <c r="BU403" s="73"/>
      <c r="BV403" s="73"/>
      <c r="BW403" s="73"/>
      <c r="BX403" s="73"/>
      <c r="BY403" s="73"/>
      <c r="BZ403" s="73"/>
      <c r="CA403" s="73"/>
      <c r="CB403" s="73"/>
      <c r="CC403" s="73"/>
      <c r="CD403" s="73"/>
      <c r="CE403" s="73"/>
      <c r="CF403" s="73"/>
      <c r="CG403" s="73"/>
      <c r="CH403" s="73"/>
      <c r="CI403" s="73"/>
      <c r="CJ403" s="73"/>
      <c r="CK403" s="73"/>
      <c r="CL403" s="73"/>
      <c r="CM403" s="73"/>
      <c r="CN403" s="73"/>
      <c r="CO403" s="73"/>
      <c r="CP403" s="73"/>
      <c r="CQ403" s="73"/>
      <c r="CR403" s="73"/>
      <c r="CS403" s="73"/>
      <c r="CT403" s="73"/>
      <c r="CU403" s="73"/>
    </row>
    <row r="404" spans="1:99" x14ac:dyDescent="0.3">
      <c r="A404" s="88"/>
      <c r="B404" s="71" t="s">
        <v>40</v>
      </c>
      <c r="C404" s="72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73"/>
      <c r="AF404" s="73"/>
      <c r="AG404" s="73"/>
      <c r="AH404" s="73"/>
      <c r="AI404" s="73"/>
      <c r="AJ404" s="73"/>
      <c r="AK404" s="73"/>
      <c r="AL404" s="73"/>
      <c r="AM404" s="73"/>
      <c r="AN404" s="73"/>
      <c r="AO404" s="73"/>
      <c r="AP404" s="73"/>
      <c r="AQ404" s="73"/>
      <c r="AR404" s="73"/>
      <c r="AS404" s="73"/>
      <c r="AT404" s="73"/>
      <c r="AU404" s="73"/>
      <c r="AV404" s="73"/>
      <c r="AW404" s="73"/>
      <c r="AX404" s="73"/>
      <c r="AY404" s="73"/>
      <c r="AZ404" s="73"/>
      <c r="BA404" s="73"/>
      <c r="BB404" s="73"/>
      <c r="BC404" s="73"/>
      <c r="BD404" s="73"/>
      <c r="BE404" s="73"/>
      <c r="BF404" s="73"/>
      <c r="BG404" s="73"/>
      <c r="BH404" s="73"/>
      <c r="BI404" s="73"/>
      <c r="BJ404" s="73"/>
      <c r="BK404" s="73"/>
      <c r="BL404" s="73"/>
      <c r="BM404" s="73"/>
      <c r="BN404" s="73"/>
      <c r="BO404" s="73"/>
      <c r="BP404" s="73"/>
      <c r="BQ404" s="73"/>
      <c r="BR404" s="73"/>
      <c r="BS404" s="73"/>
      <c r="BT404" s="73"/>
      <c r="BU404" s="73"/>
      <c r="BV404" s="73"/>
      <c r="BW404" s="73"/>
      <c r="BX404" s="73"/>
      <c r="BY404" s="73"/>
      <c r="BZ404" s="73"/>
      <c r="CA404" s="73"/>
      <c r="CB404" s="73"/>
      <c r="CC404" s="73"/>
      <c r="CD404" s="73"/>
      <c r="CE404" s="73"/>
      <c r="CF404" s="73"/>
      <c r="CG404" s="73"/>
      <c r="CH404" s="73"/>
      <c r="CI404" s="73"/>
      <c r="CJ404" s="73"/>
      <c r="CK404" s="73"/>
      <c r="CL404" s="73"/>
      <c r="CM404" s="73"/>
      <c r="CN404" s="73"/>
      <c r="CO404" s="73"/>
      <c r="CP404" s="73"/>
      <c r="CQ404" s="73"/>
      <c r="CR404" s="73"/>
      <c r="CS404" s="73"/>
      <c r="CT404" s="73"/>
      <c r="CU404" s="73"/>
    </row>
    <row r="405" spans="1:99" x14ac:dyDescent="0.3">
      <c r="A405" s="88">
        <v>0.96875</v>
      </c>
      <c r="B405" s="71" t="s">
        <v>37</v>
      </c>
      <c r="C405" s="72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  <c r="AF405" s="73"/>
      <c r="AG405" s="73"/>
      <c r="AH405" s="73"/>
      <c r="AI405" s="73"/>
      <c r="AJ405" s="73"/>
      <c r="AK405" s="73"/>
      <c r="AL405" s="73"/>
      <c r="AM405" s="73"/>
      <c r="AN405" s="73"/>
      <c r="AO405" s="73"/>
      <c r="AP405" s="73"/>
      <c r="AQ405" s="73"/>
      <c r="AR405" s="73"/>
      <c r="AS405" s="73"/>
      <c r="AT405" s="73"/>
      <c r="AU405" s="73"/>
      <c r="AV405" s="73"/>
      <c r="AW405" s="73"/>
      <c r="AX405" s="73"/>
      <c r="AY405" s="73"/>
      <c r="AZ405" s="73"/>
      <c r="BA405" s="73"/>
      <c r="BB405" s="73"/>
      <c r="BC405" s="73"/>
      <c r="BD405" s="73"/>
      <c r="BE405" s="73"/>
      <c r="BF405" s="73"/>
      <c r="BG405" s="73"/>
      <c r="BH405" s="73"/>
      <c r="BI405" s="73"/>
      <c r="BJ405" s="73"/>
      <c r="BK405" s="73"/>
      <c r="BL405" s="73"/>
      <c r="BM405" s="73"/>
      <c r="BN405" s="73"/>
      <c r="BO405" s="73"/>
      <c r="BP405" s="73"/>
      <c r="BQ405" s="73"/>
      <c r="BR405" s="73"/>
      <c r="BS405" s="73"/>
      <c r="BT405" s="73"/>
      <c r="BU405" s="73"/>
      <c r="BV405" s="73"/>
      <c r="BW405" s="73"/>
      <c r="BX405" s="73"/>
      <c r="BY405" s="73"/>
      <c r="BZ405" s="73"/>
      <c r="CA405" s="73"/>
      <c r="CB405" s="73"/>
      <c r="CC405" s="73"/>
      <c r="CD405" s="73"/>
      <c r="CE405" s="73"/>
      <c r="CF405" s="73"/>
      <c r="CG405" s="73"/>
      <c r="CH405" s="73"/>
      <c r="CI405" s="73"/>
      <c r="CJ405" s="73"/>
      <c r="CK405" s="73"/>
      <c r="CL405" s="73"/>
      <c r="CM405" s="73"/>
      <c r="CN405" s="73"/>
      <c r="CO405" s="73"/>
      <c r="CP405" s="73"/>
      <c r="CQ405" s="73"/>
      <c r="CR405" s="73"/>
      <c r="CS405" s="73"/>
      <c r="CT405" s="73"/>
      <c r="CU405" s="73"/>
    </row>
    <row r="406" spans="1:99" x14ac:dyDescent="0.3">
      <c r="A406" s="88"/>
      <c r="B406" s="71" t="s">
        <v>38</v>
      </c>
      <c r="C406" s="72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73"/>
      <c r="AC406" s="73"/>
      <c r="AD406" s="73"/>
      <c r="AE406" s="73"/>
      <c r="AF406" s="73"/>
      <c r="AG406" s="73"/>
      <c r="AH406" s="73"/>
      <c r="AI406" s="73"/>
      <c r="AJ406" s="73"/>
      <c r="AK406" s="73"/>
      <c r="AL406" s="73"/>
      <c r="AM406" s="73"/>
      <c r="AN406" s="73"/>
      <c r="AO406" s="73"/>
      <c r="AP406" s="73"/>
      <c r="AQ406" s="73"/>
      <c r="AR406" s="73"/>
      <c r="AS406" s="73"/>
      <c r="AT406" s="73"/>
      <c r="AU406" s="73"/>
      <c r="AV406" s="73"/>
      <c r="AW406" s="73"/>
      <c r="AX406" s="73"/>
      <c r="AY406" s="73"/>
      <c r="AZ406" s="73"/>
      <c r="BA406" s="73"/>
      <c r="BB406" s="73"/>
      <c r="BC406" s="73"/>
      <c r="BD406" s="73"/>
      <c r="BE406" s="73"/>
      <c r="BF406" s="73"/>
      <c r="BG406" s="73"/>
      <c r="BH406" s="73"/>
      <c r="BI406" s="73"/>
      <c r="BJ406" s="73"/>
      <c r="BK406" s="73"/>
      <c r="BL406" s="73"/>
      <c r="BM406" s="73"/>
      <c r="BN406" s="73"/>
      <c r="BO406" s="73"/>
      <c r="BP406" s="73"/>
      <c r="BQ406" s="73"/>
      <c r="BR406" s="73"/>
      <c r="BS406" s="73"/>
      <c r="BT406" s="73"/>
      <c r="BU406" s="73"/>
      <c r="BV406" s="73"/>
      <c r="BW406" s="73"/>
      <c r="BX406" s="73"/>
      <c r="BY406" s="73"/>
      <c r="BZ406" s="73"/>
      <c r="CA406" s="73"/>
      <c r="CB406" s="73"/>
      <c r="CC406" s="73"/>
      <c r="CD406" s="73"/>
      <c r="CE406" s="73"/>
      <c r="CF406" s="73"/>
      <c r="CG406" s="73"/>
      <c r="CH406" s="73"/>
      <c r="CI406" s="73"/>
      <c r="CJ406" s="73"/>
      <c r="CK406" s="73"/>
      <c r="CL406" s="73"/>
      <c r="CM406" s="73"/>
      <c r="CN406" s="73"/>
      <c r="CO406" s="73"/>
      <c r="CP406" s="73"/>
      <c r="CQ406" s="73"/>
      <c r="CR406" s="73"/>
      <c r="CS406" s="73"/>
      <c r="CT406" s="73"/>
      <c r="CU406" s="73"/>
    </row>
    <row r="407" spans="1:99" x14ac:dyDescent="0.3">
      <c r="A407" s="88"/>
      <c r="B407" s="71" t="s">
        <v>39</v>
      </c>
      <c r="C407" s="72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/>
      <c r="AT407" s="73"/>
      <c r="AU407" s="73"/>
      <c r="AV407" s="73"/>
      <c r="AW407" s="73"/>
      <c r="AX407" s="73"/>
      <c r="AY407" s="73"/>
      <c r="AZ407" s="73"/>
      <c r="BA407" s="73"/>
      <c r="BB407" s="73"/>
      <c r="BC407" s="73"/>
      <c r="BD407" s="73"/>
      <c r="BE407" s="73"/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73"/>
      <c r="BV407" s="73"/>
      <c r="BW407" s="73"/>
      <c r="BX407" s="73"/>
      <c r="BY407" s="73"/>
      <c r="BZ407" s="73"/>
      <c r="CA407" s="73"/>
      <c r="CB407" s="73"/>
      <c r="CC407" s="73"/>
      <c r="CD407" s="73"/>
      <c r="CE407" s="73"/>
      <c r="CF407" s="73"/>
      <c r="CG407" s="73"/>
      <c r="CH407" s="73"/>
      <c r="CI407" s="73"/>
      <c r="CJ407" s="73"/>
      <c r="CK407" s="73"/>
      <c r="CL407" s="73"/>
      <c r="CM407" s="73"/>
      <c r="CN407" s="73"/>
      <c r="CO407" s="73"/>
      <c r="CP407" s="73"/>
      <c r="CQ407" s="73"/>
      <c r="CR407" s="73"/>
      <c r="CS407" s="73"/>
      <c r="CT407" s="73"/>
      <c r="CU407" s="73"/>
    </row>
    <row r="408" spans="1:99" x14ac:dyDescent="0.3">
      <c r="A408" s="88"/>
      <c r="B408" s="71" t="s">
        <v>40</v>
      </c>
      <c r="C408" s="72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73"/>
      <c r="AD408" s="73"/>
      <c r="AE408" s="73"/>
      <c r="AF408" s="73"/>
      <c r="AG408" s="73"/>
      <c r="AH408" s="73"/>
      <c r="AI408" s="73"/>
      <c r="AJ408" s="73"/>
      <c r="AK408" s="73"/>
      <c r="AL408" s="73"/>
      <c r="AM408" s="73"/>
      <c r="AN408" s="73"/>
      <c r="AO408" s="73"/>
      <c r="AP408" s="73"/>
      <c r="AQ408" s="73"/>
      <c r="AR408" s="73"/>
      <c r="AS408" s="73"/>
      <c r="AT408" s="73"/>
      <c r="AU408" s="73"/>
      <c r="AV408" s="73"/>
      <c r="AW408" s="73"/>
      <c r="AX408" s="73"/>
      <c r="AY408" s="73"/>
      <c r="AZ408" s="73"/>
      <c r="BA408" s="73"/>
      <c r="BB408" s="73"/>
      <c r="BC408" s="73"/>
      <c r="BD408" s="73"/>
      <c r="BE408" s="73"/>
      <c r="BF408" s="73"/>
      <c r="BG408" s="73"/>
      <c r="BH408" s="73"/>
      <c r="BI408" s="73"/>
      <c r="BJ408" s="73"/>
      <c r="BK408" s="73"/>
      <c r="BL408" s="73"/>
      <c r="BM408" s="73"/>
      <c r="BN408" s="73"/>
      <c r="BO408" s="73"/>
      <c r="BP408" s="73"/>
      <c r="BQ408" s="73"/>
      <c r="BR408" s="73"/>
      <c r="BS408" s="73"/>
      <c r="BT408" s="73"/>
      <c r="BU408" s="73"/>
      <c r="BV408" s="73"/>
      <c r="BW408" s="73"/>
      <c r="BX408" s="73"/>
      <c r="BY408" s="73"/>
      <c r="BZ408" s="73"/>
      <c r="CA408" s="73"/>
      <c r="CB408" s="73"/>
      <c r="CC408" s="73"/>
      <c r="CD408" s="73"/>
      <c r="CE408" s="73"/>
      <c r="CF408" s="73"/>
      <c r="CG408" s="73"/>
      <c r="CH408" s="73"/>
      <c r="CI408" s="73"/>
      <c r="CJ408" s="73"/>
      <c r="CK408" s="73"/>
      <c r="CL408" s="73"/>
      <c r="CM408" s="73"/>
      <c r="CN408" s="73"/>
      <c r="CO408" s="73"/>
      <c r="CP408" s="73"/>
      <c r="CQ408" s="73"/>
      <c r="CR408" s="73"/>
      <c r="CS408" s="73"/>
      <c r="CT408" s="73"/>
      <c r="CU408" s="73"/>
    </row>
    <row r="409" spans="1:99" x14ac:dyDescent="0.3">
      <c r="A409" s="88">
        <v>0.97916666666666663</v>
      </c>
      <c r="B409" s="71" t="s">
        <v>37</v>
      </c>
      <c r="C409" s="72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73"/>
      <c r="AD409" s="73"/>
      <c r="AE409" s="73"/>
      <c r="AF409" s="73"/>
      <c r="AG409" s="73"/>
      <c r="AH409" s="73"/>
      <c r="AI409" s="73"/>
      <c r="AJ409" s="73"/>
      <c r="AK409" s="73"/>
      <c r="AL409" s="73"/>
      <c r="AM409" s="73"/>
      <c r="AN409" s="73"/>
      <c r="AO409" s="73"/>
      <c r="AP409" s="73"/>
      <c r="AQ409" s="73"/>
      <c r="AR409" s="73"/>
      <c r="AS409" s="73"/>
      <c r="AT409" s="73"/>
      <c r="AU409" s="73"/>
      <c r="AV409" s="73"/>
      <c r="AW409" s="73"/>
      <c r="AX409" s="73"/>
      <c r="AY409" s="73"/>
      <c r="AZ409" s="73"/>
      <c r="BA409" s="73"/>
      <c r="BB409" s="73"/>
      <c r="BC409" s="73"/>
      <c r="BD409" s="73"/>
      <c r="BE409" s="73"/>
      <c r="BF409" s="73"/>
      <c r="BG409" s="73"/>
      <c r="BH409" s="73"/>
      <c r="BI409" s="73"/>
      <c r="BJ409" s="73"/>
      <c r="BK409" s="73"/>
      <c r="BL409" s="73"/>
      <c r="BM409" s="73"/>
      <c r="BN409" s="73"/>
      <c r="BO409" s="73"/>
      <c r="BP409" s="73"/>
      <c r="BQ409" s="73"/>
      <c r="BR409" s="73"/>
      <c r="BS409" s="73"/>
      <c r="BT409" s="73"/>
      <c r="BU409" s="73"/>
      <c r="BV409" s="73"/>
      <c r="BW409" s="73"/>
      <c r="BX409" s="73"/>
      <c r="BY409" s="73"/>
      <c r="BZ409" s="73"/>
      <c r="CA409" s="73"/>
      <c r="CB409" s="73"/>
      <c r="CC409" s="73"/>
      <c r="CD409" s="73"/>
      <c r="CE409" s="73"/>
      <c r="CF409" s="73"/>
      <c r="CG409" s="73"/>
      <c r="CH409" s="73"/>
      <c r="CI409" s="73"/>
      <c r="CJ409" s="73"/>
      <c r="CK409" s="73"/>
      <c r="CL409" s="73"/>
      <c r="CM409" s="73"/>
      <c r="CN409" s="73"/>
      <c r="CO409" s="73"/>
      <c r="CP409" s="73"/>
      <c r="CQ409" s="73"/>
      <c r="CR409" s="73"/>
      <c r="CS409" s="73"/>
      <c r="CT409" s="73"/>
      <c r="CU409" s="73"/>
    </row>
    <row r="410" spans="1:99" x14ac:dyDescent="0.3">
      <c r="A410" s="88"/>
      <c r="B410" s="71" t="s">
        <v>38</v>
      </c>
      <c r="C410" s="72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73"/>
      <c r="AD410" s="73"/>
      <c r="AE410" s="73"/>
      <c r="AF410" s="73"/>
      <c r="AG410" s="73"/>
      <c r="AH410" s="73"/>
      <c r="AI410" s="73"/>
      <c r="AJ410" s="73"/>
      <c r="AK410" s="73"/>
      <c r="AL410" s="73"/>
      <c r="AM410" s="73"/>
      <c r="AN410" s="73"/>
      <c r="AO410" s="73"/>
      <c r="AP410" s="73"/>
      <c r="AQ410" s="73"/>
      <c r="AR410" s="73"/>
      <c r="AS410" s="73"/>
      <c r="AT410" s="73"/>
      <c r="AU410" s="73"/>
      <c r="AV410" s="73"/>
      <c r="AW410" s="73"/>
      <c r="AX410" s="73"/>
      <c r="AY410" s="73"/>
      <c r="AZ410" s="73"/>
      <c r="BA410" s="73"/>
      <c r="BB410" s="73"/>
      <c r="BC410" s="73"/>
      <c r="BD410" s="73"/>
      <c r="BE410" s="73"/>
      <c r="BF410" s="73"/>
      <c r="BG410" s="73"/>
      <c r="BH410" s="73"/>
      <c r="BI410" s="73"/>
      <c r="BJ410" s="73"/>
      <c r="BK410" s="73"/>
      <c r="BL410" s="73"/>
      <c r="BM410" s="73"/>
      <c r="BN410" s="73"/>
      <c r="BO410" s="73"/>
      <c r="BP410" s="73"/>
      <c r="BQ410" s="73"/>
      <c r="BR410" s="73"/>
      <c r="BS410" s="73"/>
      <c r="BT410" s="73"/>
      <c r="BU410" s="73"/>
      <c r="BV410" s="73"/>
      <c r="BW410" s="73"/>
      <c r="BX410" s="73"/>
      <c r="BY410" s="73"/>
      <c r="BZ410" s="73"/>
      <c r="CA410" s="73"/>
      <c r="CB410" s="73"/>
      <c r="CC410" s="73"/>
      <c r="CD410" s="73"/>
      <c r="CE410" s="73"/>
      <c r="CF410" s="73"/>
      <c r="CG410" s="73"/>
      <c r="CH410" s="73"/>
      <c r="CI410" s="73"/>
      <c r="CJ410" s="73"/>
      <c r="CK410" s="73"/>
      <c r="CL410" s="73"/>
      <c r="CM410" s="73"/>
      <c r="CN410" s="73"/>
      <c r="CO410" s="73"/>
      <c r="CP410" s="73"/>
      <c r="CQ410" s="73"/>
      <c r="CR410" s="73"/>
      <c r="CS410" s="73"/>
      <c r="CT410" s="73"/>
      <c r="CU410" s="73"/>
    </row>
    <row r="411" spans="1:99" x14ac:dyDescent="0.3">
      <c r="A411" s="88"/>
      <c r="B411" s="71" t="s">
        <v>39</v>
      </c>
      <c r="C411" s="72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  <c r="AG411" s="73"/>
      <c r="AH411" s="73"/>
      <c r="AI411" s="73"/>
      <c r="AJ411" s="73"/>
      <c r="AK411" s="73"/>
      <c r="AL411" s="73"/>
      <c r="AM411" s="73"/>
      <c r="AN411" s="73"/>
      <c r="AO411" s="73"/>
      <c r="AP411" s="73"/>
      <c r="AQ411" s="73"/>
      <c r="AR411" s="73"/>
      <c r="AS411" s="73"/>
      <c r="AT411" s="73"/>
      <c r="AU411" s="73"/>
      <c r="AV411" s="73"/>
      <c r="AW411" s="73"/>
      <c r="AX411" s="73"/>
      <c r="AY411" s="73"/>
      <c r="AZ411" s="73"/>
      <c r="BA411" s="73"/>
      <c r="BB411" s="73"/>
      <c r="BC411" s="73"/>
      <c r="BD411" s="73"/>
      <c r="BE411" s="73"/>
      <c r="BF411" s="73"/>
      <c r="BG411" s="73"/>
      <c r="BH411" s="73"/>
      <c r="BI411" s="73"/>
      <c r="BJ411" s="73"/>
      <c r="BK411" s="73"/>
      <c r="BL411" s="73"/>
      <c r="BM411" s="73"/>
      <c r="BN411" s="73"/>
      <c r="BO411" s="73"/>
      <c r="BP411" s="73"/>
      <c r="BQ411" s="73"/>
      <c r="BR411" s="73"/>
      <c r="BS411" s="73"/>
      <c r="BT411" s="73"/>
      <c r="BU411" s="73"/>
      <c r="BV411" s="73"/>
      <c r="BW411" s="73"/>
      <c r="BX411" s="73"/>
      <c r="BY411" s="73"/>
      <c r="BZ411" s="73"/>
      <c r="CA411" s="73"/>
      <c r="CB411" s="73"/>
      <c r="CC411" s="73"/>
      <c r="CD411" s="73"/>
      <c r="CE411" s="73"/>
      <c r="CF411" s="73"/>
      <c r="CG411" s="73"/>
      <c r="CH411" s="73"/>
      <c r="CI411" s="73"/>
      <c r="CJ411" s="73"/>
      <c r="CK411" s="73"/>
      <c r="CL411" s="73"/>
      <c r="CM411" s="73"/>
      <c r="CN411" s="73"/>
      <c r="CO411" s="73"/>
      <c r="CP411" s="73"/>
      <c r="CQ411" s="73"/>
      <c r="CR411" s="73"/>
      <c r="CS411" s="73"/>
      <c r="CT411" s="73"/>
      <c r="CU411" s="73"/>
    </row>
    <row r="412" spans="1:99" x14ac:dyDescent="0.3">
      <c r="A412" s="88"/>
      <c r="B412" s="71" t="s">
        <v>40</v>
      </c>
      <c r="C412" s="72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/>
      <c r="AU412" s="73"/>
      <c r="AV412" s="73"/>
      <c r="AW412" s="73"/>
      <c r="AX412" s="73"/>
      <c r="AY412" s="73"/>
      <c r="AZ412" s="73"/>
      <c r="BA412" s="73"/>
      <c r="BB412" s="73"/>
      <c r="BC412" s="73"/>
      <c r="BD412" s="73"/>
      <c r="BE412" s="73"/>
      <c r="BF412" s="73"/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73"/>
      <c r="BV412" s="73"/>
      <c r="BW412" s="73"/>
      <c r="BX412" s="73"/>
      <c r="BY412" s="73"/>
      <c r="BZ412" s="73"/>
      <c r="CA412" s="73"/>
      <c r="CB412" s="73"/>
      <c r="CC412" s="73"/>
      <c r="CD412" s="73"/>
      <c r="CE412" s="73"/>
      <c r="CF412" s="73"/>
      <c r="CG412" s="73"/>
      <c r="CH412" s="73"/>
      <c r="CI412" s="73"/>
      <c r="CJ412" s="73"/>
      <c r="CK412" s="73"/>
      <c r="CL412" s="73"/>
      <c r="CM412" s="73"/>
      <c r="CN412" s="73"/>
      <c r="CO412" s="73"/>
      <c r="CP412" s="73"/>
      <c r="CQ412" s="73"/>
      <c r="CR412" s="73"/>
      <c r="CS412" s="73"/>
      <c r="CT412" s="73"/>
      <c r="CU412" s="73"/>
    </row>
    <row r="413" spans="1:99" x14ac:dyDescent="0.3">
      <c r="A413" s="88">
        <v>0.98958333333333337</v>
      </c>
      <c r="B413" s="71" t="s">
        <v>37</v>
      </c>
      <c r="C413" s="72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  <c r="AF413" s="73"/>
      <c r="AG413" s="73"/>
      <c r="AH413" s="73"/>
      <c r="AI413" s="73"/>
      <c r="AJ413" s="73"/>
      <c r="AK413" s="73"/>
      <c r="AL413" s="73"/>
      <c r="AM413" s="73"/>
      <c r="AN413" s="73"/>
      <c r="AO413" s="73"/>
      <c r="AP413" s="73"/>
      <c r="AQ413" s="73"/>
      <c r="AR413" s="73"/>
      <c r="AS413" s="73"/>
      <c r="AT413" s="73"/>
      <c r="AU413" s="73"/>
      <c r="AV413" s="73"/>
      <c r="AW413" s="73"/>
      <c r="AX413" s="73"/>
      <c r="AY413" s="73"/>
      <c r="AZ413" s="73"/>
      <c r="BA413" s="73"/>
      <c r="BB413" s="73"/>
      <c r="BC413" s="73"/>
      <c r="BD413" s="73"/>
      <c r="BE413" s="73"/>
      <c r="BF413" s="73"/>
      <c r="BG413" s="73"/>
      <c r="BH413" s="73"/>
      <c r="BI413" s="73"/>
      <c r="BJ413" s="73"/>
      <c r="BK413" s="73"/>
      <c r="BL413" s="73"/>
      <c r="BM413" s="73"/>
      <c r="BN413" s="73"/>
      <c r="BO413" s="73"/>
      <c r="BP413" s="73"/>
      <c r="BQ413" s="73"/>
      <c r="BR413" s="73"/>
      <c r="BS413" s="73"/>
      <c r="BT413" s="73"/>
      <c r="BU413" s="73"/>
      <c r="BV413" s="73"/>
      <c r="BW413" s="73"/>
      <c r="BX413" s="73"/>
      <c r="BY413" s="73"/>
      <c r="BZ413" s="73"/>
      <c r="CA413" s="73"/>
      <c r="CB413" s="73"/>
      <c r="CC413" s="73"/>
      <c r="CD413" s="73"/>
      <c r="CE413" s="73"/>
      <c r="CF413" s="73"/>
      <c r="CG413" s="73"/>
      <c r="CH413" s="73"/>
      <c r="CI413" s="73"/>
      <c r="CJ413" s="73"/>
      <c r="CK413" s="73"/>
      <c r="CL413" s="73"/>
      <c r="CM413" s="73"/>
      <c r="CN413" s="73"/>
      <c r="CO413" s="73"/>
      <c r="CP413" s="73"/>
      <c r="CQ413" s="73"/>
      <c r="CR413" s="73"/>
      <c r="CS413" s="73"/>
      <c r="CT413" s="73"/>
      <c r="CU413" s="73"/>
    </row>
    <row r="414" spans="1:99" x14ac:dyDescent="0.3">
      <c r="A414" s="88"/>
      <c r="B414" s="71" t="s">
        <v>38</v>
      </c>
      <c r="C414" s="72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73"/>
      <c r="AD414" s="73"/>
      <c r="AE414" s="73"/>
      <c r="AF414" s="73"/>
      <c r="AG414" s="73"/>
      <c r="AH414" s="73"/>
      <c r="AI414" s="73"/>
      <c r="AJ414" s="73"/>
      <c r="AK414" s="73"/>
      <c r="AL414" s="73"/>
      <c r="AM414" s="73"/>
      <c r="AN414" s="73"/>
      <c r="AO414" s="73"/>
      <c r="AP414" s="73"/>
      <c r="AQ414" s="73"/>
      <c r="AR414" s="73"/>
      <c r="AS414" s="73"/>
      <c r="AT414" s="73"/>
      <c r="AU414" s="73"/>
      <c r="AV414" s="73"/>
      <c r="AW414" s="73"/>
      <c r="AX414" s="73"/>
      <c r="AY414" s="73"/>
      <c r="AZ414" s="73"/>
      <c r="BA414" s="73"/>
      <c r="BB414" s="73"/>
      <c r="BC414" s="73"/>
      <c r="BD414" s="73"/>
      <c r="BE414" s="73"/>
      <c r="BF414" s="73"/>
      <c r="BG414" s="73"/>
      <c r="BH414" s="73"/>
      <c r="BI414" s="73"/>
      <c r="BJ414" s="73"/>
      <c r="BK414" s="73"/>
      <c r="BL414" s="73"/>
      <c r="BM414" s="73"/>
      <c r="BN414" s="73"/>
      <c r="BO414" s="73"/>
      <c r="BP414" s="73"/>
      <c r="BQ414" s="73"/>
      <c r="BR414" s="73"/>
      <c r="BS414" s="73"/>
      <c r="BT414" s="73"/>
      <c r="BU414" s="73"/>
      <c r="BV414" s="73"/>
      <c r="BW414" s="73"/>
      <c r="BX414" s="73"/>
      <c r="BY414" s="73"/>
      <c r="BZ414" s="73"/>
      <c r="CA414" s="73"/>
      <c r="CB414" s="73"/>
      <c r="CC414" s="73"/>
      <c r="CD414" s="73"/>
      <c r="CE414" s="73"/>
      <c r="CF414" s="73"/>
      <c r="CG414" s="73"/>
      <c r="CH414" s="73"/>
      <c r="CI414" s="73"/>
      <c r="CJ414" s="73"/>
      <c r="CK414" s="73"/>
      <c r="CL414" s="73"/>
      <c r="CM414" s="73"/>
      <c r="CN414" s="73"/>
      <c r="CO414" s="73"/>
      <c r="CP414" s="73"/>
      <c r="CQ414" s="73"/>
      <c r="CR414" s="73"/>
      <c r="CS414" s="73"/>
      <c r="CT414" s="73"/>
      <c r="CU414" s="73"/>
    </row>
    <row r="415" spans="1:99" x14ac:dyDescent="0.3">
      <c r="A415" s="88"/>
      <c r="B415" s="71" t="s">
        <v>39</v>
      </c>
      <c r="C415" s="72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73"/>
      <c r="AD415" s="73"/>
      <c r="AE415" s="73"/>
      <c r="AF415" s="73"/>
      <c r="AG415" s="73"/>
      <c r="AH415" s="73"/>
      <c r="AI415" s="73"/>
      <c r="AJ415" s="73"/>
      <c r="AK415" s="73"/>
      <c r="AL415" s="73"/>
      <c r="AM415" s="73"/>
      <c r="AN415" s="73"/>
      <c r="AO415" s="73"/>
      <c r="AP415" s="73"/>
      <c r="AQ415" s="73"/>
      <c r="AR415" s="73"/>
      <c r="AS415" s="73"/>
      <c r="AT415" s="73"/>
      <c r="AU415" s="73"/>
      <c r="AV415" s="73"/>
      <c r="AW415" s="73"/>
      <c r="AX415" s="73"/>
      <c r="AY415" s="73"/>
      <c r="AZ415" s="73"/>
      <c r="BA415" s="73"/>
      <c r="BB415" s="73"/>
      <c r="BC415" s="73"/>
      <c r="BD415" s="73"/>
      <c r="BE415" s="73"/>
      <c r="BF415" s="73"/>
      <c r="BG415" s="73"/>
      <c r="BH415" s="73"/>
      <c r="BI415" s="73"/>
      <c r="BJ415" s="73"/>
      <c r="BK415" s="73"/>
      <c r="BL415" s="73"/>
      <c r="BM415" s="73"/>
      <c r="BN415" s="73"/>
      <c r="BO415" s="73"/>
      <c r="BP415" s="73"/>
      <c r="BQ415" s="73"/>
      <c r="BR415" s="73"/>
      <c r="BS415" s="73"/>
      <c r="BT415" s="73"/>
      <c r="BU415" s="73"/>
      <c r="BV415" s="73"/>
      <c r="BW415" s="73"/>
      <c r="BX415" s="73"/>
      <c r="BY415" s="73"/>
      <c r="BZ415" s="73"/>
      <c r="CA415" s="73"/>
      <c r="CB415" s="73"/>
      <c r="CC415" s="73"/>
      <c r="CD415" s="73"/>
      <c r="CE415" s="73"/>
      <c r="CF415" s="73"/>
      <c r="CG415" s="73"/>
      <c r="CH415" s="73"/>
      <c r="CI415" s="73"/>
      <c r="CJ415" s="73"/>
      <c r="CK415" s="73"/>
      <c r="CL415" s="73"/>
      <c r="CM415" s="73"/>
      <c r="CN415" s="73"/>
      <c r="CO415" s="73"/>
      <c r="CP415" s="73"/>
      <c r="CQ415" s="73"/>
      <c r="CR415" s="73"/>
      <c r="CS415" s="73"/>
      <c r="CT415" s="73"/>
      <c r="CU415" s="73"/>
    </row>
    <row r="416" spans="1:99" x14ac:dyDescent="0.3">
      <c r="A416" s="88"/>
      <c r="B416" s="71" t="s">
        <v>40</v>
      </c>
      <c r="C416" s="72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73"/>
      <c r="AF416" s="73"/>
      <c r="AG416" s="73"/>
      <c r="AH416" s="73"/>
      <c r="AI416" s="73"/>
      <c r="AJ416" s="73"/>
      <c r="AK416" s="73"/>
      <c r="AL416" s="73"/>
      <c r="AM416" s="73"/>
      <c r="AN416" s="73"/>
      <c r="AO416" s="73"/>
      <c r="AP416" s="73"/>
      <c r="AQ416" s="73"/>
      <c r="AR416" s="73"/>
      <c r="AS416" s="73"/>
      <c r="AT416" s="73"/>
      <c r="AU416" s="73"/>
      <c r="AV416" s="73"/>
      <c r="AW416" s="73"/>
      <c r="AX416" s="73"/>
      <c r="AY416" s="73"/>
      <c r="AZ416" s="73"/>
      <c r="BA416" s="73"/>
      <c r="BB416" s="73"/>
      <c r="BC416" s="73"/>
      <c r="BD416" s="73"/>
      <c r="BE416" s="73"/>
      <c r="BF416" s="73"/>
      <c r="BG416" s="73"/>
      <c r="BH416" s="73"/>
      <c r="BI416" s="73"/>
      <c r="BJ416" s="73"/>
      <c r="BK416" s="73"/>
      <c r="BL416" s="73"/>
      <c r="BM416" s="73"/>
      <c r="BN416" s="73"/>
      <c r="BO416" s="73"/>
      <c r="BP416" s="73"/>
      <c r="BQ416" s="73"/>
      <c r="BR416" s="73"/>
      <c r="BS416" s="73"/>
      <c r="BT416" s="73"/>
      <c r="BU416" s="73"/>
      <c r="BV416" s="73"/>
      <c r="BW416" s="73"/>
      <c r="BX416" s="73"/>
      <c r="BY416" s="73"/>
      <c r="BZ416" s="73"/>
      <c r="CA416" s="73"/>
      <c r="CB416" s="73"/>
      <c r="CC416" s="73"/>
      <c r="CD416" s="73"/>
      <c r="CE416" s="73"/>
      <c r="CF416" s="73"/>
      <c r="CG416" s="73"/>
      <c r="CH416" s="73"/>
      <c r="CI416" s="73"/>
      <c r="CJ416" s="73"/>
      <c r="CK416" s="73"/>
      <c r="CL416" s="73"/>
      <c r="CM416" s="73"/>
      <c r="CN416" s="73"/>
      <c r="CO416" s="73"/>
      <c r="CP416" s="73"/>
      <c r="CQ416" s="73"/>
      <c r="CR416" s="73"/>
      <c r="CS416" s="73"/>
      <c r="CT416" s="73"/>
      <c r="CU416" s="73"/>
    </row>
  </sheetData>
  <mergeCells count="113">
    <mergeCell ref="A7:C7"/>
    <mergeCell ref="A8:C8"/>
    <mergeCell ref="A9:C9"/>
    <mergeCell ref="A10:C10"/>
    <mergeCell ref="A11:C11"/>
    <mergeCell ref="I11:L11"/>
    <mergeCell ref="A27:C27"/>
    <mergeCell ref="A28:C28"/>
    <mergeCell ref="A29:C29"/>
    <mergeCell ref="A33:A36"/>
    <mergeCell ref="A37:A40"/>
    <mergeCell ref="A15:C15"/>
    <mergeCell ref="A16:C16"/>
    <mergeCell ref="A17:C17"/>
    <mergeCell ref="A18:C18"/>
    <mergeCell ref="A19:C19"/>
    <mergeCell ref="A65:A68"/>
    <mergeCell ref="A69:A72"/>
    <mergeCell ref="A73:A76"/>
    <mergeCell ref="A77:A80"/>
    <mergeCell ref="A81:A84"/>
    <mergeCell ref="A85:A88"/>
    <mergeCell ref="A41:A44"/>
    <mergeCell ref="A45:A48"/>
    <mergeCell ref="A49:A52"/>
    <mergeCell ref="A53:A56"/>
    <mergeCell ref="A57:A60"/>
    <mergeCell ref="A61:A64"/>
    <mergeCell ref="A113:A116"/>
    <mergeCell ref="A117:A120"/>
    <mergeCell ref="A121:A124"/>
    <mergeCell ref="A125:A128"/>
    <mergeCell ref="A129:A132"/>
    <mergeCell ref="A133:A136"/>
    <mergeCell ref="A89:A92"/>
    <mergeCell ref="A93:A96"/>
    <mergeCell ref="A97:A100"/>
    <mergeCell ref="A101:A104"/>
    <mergeCell ref="A105:A108"/>
    <mergeCell ref="A109:A112"/>
    <mergeCell ref="A161:A164"/>
    <mergeCell ref="A165:A168"/>
    <mergeCell ref="A169:A172"/>
    <mergeCell ref="A173:A176"/>
    <mergeCell ref="A177:A180"/>
    <mergeCell ref="A181:A184"/>
    <mergeCell ref="A137:A140"/>
    <mergeCell ref="A141:A144"/>
    <mergeCell ref="A145:A148"/>
    <mergeCell ref="A149:A152"/>
    <mergeCell ref="A153:A156"/>
    <mergeCell ref="A157:A160"/>
    <mergeCell ref="A209:A212"/>
    <mergeCell ref="A213:A216"/>
    <mergeCell ref="A217:A220"/>
    <mergeCell ref="A221:A224"/>
    <mergeCell ref="A225:A228"/>
    <mergeCell ref="A229:A232"/>
    <mergeCell ref="A185:A188"/>
    <mergeCell ref="A189:A192"/>
    <mergeCell ref="A193:A196"/>
    <mergeCell ref="A197:A200"/>
    <mergeCell ref="A201:A204"/>
    <mergeCell ref="A205:A208"/>
    <mergeCell ref="A257:A260"/>
    <mergeCell ref="A261:A264"/>
    <mergeCell ref="A265:A268"/>
    <mergeCell ref="A269:A272"/>
    <mergeCell ref="A273:A276"/>
    <mergeCell ref="A277:A280"/>
    <mergeCell ref="A233:A236"/>
    <mergeCell ref="A237:A240"/>
    <mergeCell ref="A241:A244"/>
    <mergeCell ref="A245:A248"/>
    <mergeCell ref="A249:A252"/>
    <mergeCell ref="A253:A256"/>
    <mergeCell ref="A349:A352"/>
    <mergeCell ref="A305:A308"/>
    <mergeCell ref="A309:A312"/>
    <mergeCell ref="A313:A316"/>
    <mergeCell ref="A317:A320"/>
    <mergeCell ref="A321:A324"/>
    <mergeCell ref="A325:A328"/>
    <mergeCell ref="A281:A284"/>
    <mergeCell ref="A285:A288"/>
    <mergeCell ref="A289:A292"/>
    <mergeCell ref="A293:A296"/>
    <mergeCell ref="A297:A300"/>
    <mergeCell ref="A301:A304"/>
    <mergeCell ref="A401:A404"/>
    <mergeCell ref="A405:A408"/>
    <mergeCell ref="A409:A412"/>
    <mergeCell ref="A413:A416"/>
    <mergeCell ref="A20:C20"/>
    <mergeCell ref="A21:C21"/>
    <mergeCell ref="A22:C22"/>
    <mergeCell ref="A377:A380"/>
    <mergeCell ref="A381:A384"/>
    <mergeCell ref="A385:A388"/>
    <mergeCell ref="A389:A392"/>
    <mergeCell ref="A393:A396"/>
    <mergeCell ref="A397:A400"/>
    <mergeCell ref="A353:A356"/>
    <mergeCell ref="A357:A360"/>
    <mergeCell ref="A361:A364"/>
    <mergeCell ref="A365:A368"/>
    <mergeCell ref="A369:A372"/>
    <mergeCell ref="A373:A376"/>
    <mergeCell ref="A329:A332"/>
    <mergeCell ref="A333:A336"/>
    <mergeCell ref="A337:A340"/>
    <mergeCell ref="A341:A344"/>
    <mergeCell ref="A345:A34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F9:G9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4298-9016-43BD-8D2A-49FB3E0F2CD0}">
  <dimension ref="A1:DC91"/>
  <sheetViews>
    <sheetView topLeftCell="CS7" zoomScale="70" zoomScaleNormal="70" workbookViewId="0">
      <selection activeCell="CX7" sqref="CX7:CX10"/>
    </sheetView>
  </sheetViews>
  <sheetFormatPr defaultColWidth="9" defaultRowHeight="14" x14ac:dyDescent="0.3"/>
  <cols>
    <col min="1" max="1" width="92.81640625" style="17" customWidth="1"/>
    <col min="2" max="2" width="22.54296875" style="33" customWidth="1"/>
    <col min="3" max="3" width="14.1796875" style="17" customWidth="1"/>
    <col min="4" max="4" width="28" style="17" customWidth="1"/>
    <col min="5" max="5" width="17.81640625" style="17" bestFit="1" customWidth="1"/>
    <col min="6" max="102" width="20.81640625" style="17" customWidth="1"/>
    <col min="103" max="103" width="9.1796875" style="17" bestFit="1" customWidth="1"/>
    <col min="104" max="106" width="10.1796875" style="17" bestFit="1" customWidth="1"/>
    <col min="107" max="107" width="11.54296875" style="17" bestFit="1" customWidth="1"/>
    <col min="108" max="16384" width="9" style="17"/>
  </cols>
  <sheetData>
    <row r="1" spans="1:107" ht="32.5" x14ac:dyDescent="0.65">
      <c r="A1" s="97" t="s">
        <v>41</v>
      </c>
      <c r="B1" s="97"/>
      <c r="C1" s="97"/>
      <c r="D1" s="97"/>
    </row>
    <row r="2" spans="1:107" x14ac:dyDescent="0.3">
      <c r="B2" s="34"/>
      <c r="D2" s="18" t="s">
        <v>42</v>
      </c>
      <c r="E2" s="35">
        <f>SUM(E8,E17,E26,E35,E44,E61,E70,E79,E88)</f>
        <v>0</v>
      </c>
    </row>
    <row r="3" spans="1:107" x14ac:dyDescent="0.3">
      <c r="C3" s="36"/>
      <c r="D3" s="36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</row>
    <row r="4" spans="1:107" x14ac:dyDescent="0.3">
      <c r="B4" s="83" t="s">
        <v>43</v>
      </c>
      <c r="C4" s="84" t="s">
        <v>44</v>
      </c>
      <c r="D4" s="84" t="s">
        <v>45</v>
      </c>
      <c r="E4" s="32"/>
      <c r="F4" s="39">
        <v>0</v>
      </c>
      <c r="G4" s="39">
        <v>1.0416666666666666E-2</v>
      </c>
      <c r="H4" s="39">
        <v>2.0833333333333301E-2</v>
      </c>
      <c r="I4" s="39">
        <v>3.125E-2</v>
      </c>
      <c r="J4" s="39">
        <v>4.1666666666666699E-2</v>
      </c>
      <c r="K4" s="39">
        <v>5.2083333333333301E-2</v>
      </c>
      <c r="L4" s="39">
        <v>6.25E-2</v>
      </c>
      <c r="M4" s="39">
        <v>7.2916666666666699E-2</v>
      </c>
      <c r="N4" s="39">
        <v>8.3333333333333301E-2</v>
      </c>
      <c r="O4" s="39">
        <v>9.375E-2</v>
      </c>
      <c r="P4" s="39">
        <v>0.104166666666667</v>
      </c>
      <c r="Q4" s="39">
        <v>0.114583333333333</v>
      </c>
      <c r="R4" s="39">
        <v>0.125</v>
      </c>
      <c r="S4" s="39">
        <v>0.13541666666666699</v>
      </c>
      <c r="T4" s="39">
        <v>0.14583333333333301</v>
      </c>
      <c r="U4" s="39">
        <v>0.15625</v>
      </c>
      <c r="V4" s="39">
        <v>0.16666666666666699</v>
      </c>
      <c r="W4" s="39">
        <v>0.17708333333333301</v>
      </c>
      <c r="X4" s="39">
        <v>0.1875</v>
      </c>
      <c r="Y4" s="39">
        <v>0.19791666666666699</v>
      </c>
      <c r="Z4" s="39">
        <v>0.20833333333333301</v>
      </c>
      <c r="AA4" s="39">
        <v>0.21875</v>
      </c>
      <c r="AB4" s="39">
        <v>0.22916666666666699</v>
      </c>
      <c r="AC4" s="39">
        <v>0.23958333333333301</v>
      </c>
      <c r="AD4" s="39">
        <v>0.25</v>
      </c>
      <c r="AE4" s="39">
        <v>0.26041666666666702</v>
      </c>
      <c r="AF4" s="39">
        <v>0.27083333333333298</v>
      </c>
      <c r="AG4" s="39">
        <v>0.28125</v>
      </c>
      <c r="AH4" s="39">
        <v>0.29166666666666702</v>
      </c>
      <c r="AI4" s="39">
        <v>0.30208333333333298</v>
      </c>
      <c r="AJ4" s="39">
        <v>0.3125</v>
      </c>
      <c r="AK4" s="39">
        <v>0.32291666666666702</v>
      </c>
      <c r="AL4" s="39">
        <v>0.33333333333333298</v>
      </c>
      <c r="AM4" s="39">
        <v>0.34375</v>
      </c>
      <c r="AN4" s="39">
        <v>0.35416666666666702</v>
      </c>
      <c r="AO4" s="39">
        <v>0.36458333333333298</v>
      </c>
      <c r="AP4" s="39">
        <v>0.375</v>
      </c>
      <c r="AQ4" s="39">
        <v>0.38541666666666702</v>
      </c>
      <c r="AR4" s="39">
        <v>0.39583333333333298</v>
      </c>
      <c r="AS4" s="39">
        <v>0.40625</v>
      </c>
      <c r="AT4" s="39">
        <v>0.41666666666666702</v>
      </c>
      <c r="AU4" s="39">
        <v>0.42708333333333298</v>
      </c>
      <c r="AV4" s="39">
        <v>0.4375</v>
      </c>
      <c r="AW4" s="39">
        <v>0.44791666666666702</v>
      </c>
      <c r="AX4" s="39">
        <v>0.45833333333333298</v>
      </c>
      <c r="AY4" s="39">
        <v>0.46875</v>
      </c>
      <c r="AZ4" s="39">
        <v>0.47916666666666702</v>
      </c>
      <c r="BA4" s="39">
        <v>0.48958333333333298</v>
      </c>
      <c r="BB4" s="39">
        <v>0.5</v>
      </c>
      <c r="BC4" s="39">
        <v>0.51041666666666696</v>
      </c>
      <c r="BD4" s="39">
        <v>0.52083333333333304</v>
      </c>
      <c r="BE4" s="39">
        <v>0.53125</v>
      </c>
      <c r="BF4" s="39">
        <v>0.54166666666666696</v>
      </c>
      <c r="BG4" s="39">
        <v>0.55208333333333304</v>
      </c>
      <c r="BH4" s="39">
        <v>0.5625</v>
      </c>
      <c r="BI4" s="39">
        <v>0.57291666666666696</v>
      </c>
      <c r="BJ4" s="39">
        <v>0.58333333333333304</v>
      </c>
      <c r="BK4" s="39">
        <v>0.59375</v>
      </c>
      <c r="BL4" s="39">
        <v>0.60416666666666696</v>
      </c>
      <c r="BM4" s="39">
        <v>0.61458333333333304</v>
      </c>
      <c r="BN4" s="39">
        <v>0.625</v>
      </c>
      <c r="BO4" s="39">
        <v>0.63541666666666696</v>
      </c>
      <c r="BP4" s="39">
        <v>0.64583333333333304</v>
      </c>
      <c r="BQ4" s="39">
        <v>0.65625</v>
      </c>
      <c r="BR4" s="39">
        <v>0.66666666666666696</v>
      </c>
      <c r="BS4" s="39">
        <v>0.67708333333333304</v>
      </c>
      <c r="BT4" s="39">
        <v>0.6875</v>
      </c>
      <c r="BU4" s="39">
        <v>0.69791666666666696</v>
      </c>
      <c r="BV4" s="39">
        <v>0.70833333333333304</v>
      </c>
      <c r="BW4" s="39">
        <v>0.71875</v>
      </c>
      <c r="BX4" s="39">
        <v>0.72916666666666696</v>
      </c>
      <c r="BY4" s="39">
        <v>0.73958333333333304</v>
      </c>
      <c r="BZ4" s="39">
        <v>0.75</v>
      </c>
      <c r="CA4" s="39">
        <v>0.76041666666666696</v>
      </c>
      <c r="CB4" s="39">
        <v>0.77083333333333304</v>
      </c>
      <c r="CC4" s="39">
        <v>0.78125</v>
      </c>
      <c r="CD4" s="39">
        <v>0.79166666666666696</v>
      </c>
      <c r="CE4" s="39">
        <v>0.80208333333333304</v>
      </c>
      <c r="CF4" s="39">
        <v>0.8125</v>
      </c>
      <c r="CG4" s="39">
        <v>0.82291666666666696</v>
      </c>
      <c r="CH4" s="39">
        <v>0.83333333333333304</v>
      </c>
      <c r="CI4" s="39">
        <v>0.84375</v>
      </c>
      <c r="CJ4" s="39">
        <v>0.85416666666666696</v>
      </c>
      <c r="CK4" s="39">
        <v>0.86458333333333304</v>
      </c>
      <c r="CL4" s="39">
        <v>0.875</v>
      </c>
      <c r="CM4" s="39">
        <v>0.88541666666666696</v>
      </c>
      <c r="CN4" s="39">
        <v>0.89583333333333304</v>
      </c>
      <c r="CO4" s="39">
        <v>0.90625</v>
      </c>
      <c r="CP4" s="39">
        <v>0.91666666666666696</v>
      </c>
      <c r="CQ4" s="39">
        <v>0.92708333333333304</v>
      </c>
      <c r="CR4" s="39">
        <v>0.9375</v>
      </c>
      <c r="CS4" s="39">
        <v>0.94791666666666696</v>
      </c>
      <c r="CT4" s="39">
        <v>0.95833333333333304</v>
      </c>
      <c r="CU4" s="39">
        <v>0.96875</v>
      </c>
      <c r="CV4" s="39">
        <v>0.97916666666666696</v>
      </c>
      <c r="CW4" s="39">
        <v>0.98958333333333304</v>
      </c>
    </row>
    <row r="5" spans="1:107" ht="23" x14ac:dyDescent="0.5">
      <c r="A5" s="19" t="s">
        <v>46</v>
      </c>
      <c r="B5" s="40">
        <v>37006.666666666672</v>
      </c>
      <c r="C5" s="41">
        <v>0.9</v>
      </c>
      <c r="D5" s="42">
        <v>20</v>
      </c>
      <c r="E5" s="32"/>
      <c r="F5" s="23">
        <f>SUM(F11,F20,F29,F38,F47,F64,F73,F82,F91)</f>
        <v>0</v>
      </c>
      <c r="G5" s="23">
        <f t="shared" ref="G5:BR5" si="0">SUM(G11,G20,G29,G38,G47,G64,G73,G82,G91)</f>
        <v>0</v>
      </c>
      <c r="H5" s="23">
        <f t="shared" si="0"/>
        <v>0</v>
      </c>
      <c r="I5" s="23">
        <f t="shared" si="0"/>
        <v>0</v>
      </c>
      <c r="J5" s="23">
        <f t="shared" si="0"/>
        <v>0</v>
      </c>
      <c r="K5" s="23">
        <f t="shared" si="0"/>
        <v>0</v>
      </c>
      <c r="L5" s="23">
        <f t="shared" si="0"/>
        <v>0</v>
      </c>
      <c r="M5" s="23">
        <f t="shared" si="0"/>
        <v>0</v>
      </c>
      <c r="N5" s="23">
        <f t="shared" si="0"/>
        <v>0</v>
      </c>
      <c r="O5" s="23">
        <f t="shared" si="0"/>
        <v>0</v>
      </c>
      <c r="P5" s="23">
        <f t="shared" si="0"/>
        <v>0</v>
      </c>
      <c r="Q5" s="23">
        <f t="shared" si="0"/>
        <v>0</v>
      </c>
      <c r="R5" s="23">
        <f t="shared" si="0"/>
        <v>0</v>
      </c>
      <c r="S5" s="23">
        <f t="shared" si="0"/>
        <v>0</v>
      </c>
      <c r="T5" s="23">
        <f t="shared" si="0"/>
        <v>0</v>
      </c>
      <c r="U5" s="23">
        <f t="shared" si="0"/>
        <v>0</v>
      </c>
      <c r="V5" s="23">
        <f t="shared" si="0"/>
        <v>0</v>
      </c>
      <c r="W5" s="23">
        <f t="shared" si="0"/>
        <v>0</v>
      </c>
      <c r="X5" s="23">
        <f t="shared" si="0"/>
        <v>0</v>
      </c>
      <c r="Y5" s="23">
        <f t="shared" si="0"/>
        <v>0</v>
      </c>
      <c r="Z5" s="23">
        <f t="shared" si="0"/>
        <v>0</v>
      </c>
      <c r="AA5" s="23">
        <f t="shared" si="0"/>
        <v>0</v>
      </c>
      <c r="AB5" s="23">
        <f t="shared" si="0"/>
        <v>0</v>
      </c>
      <c r="AC5" s="23">
        <f t="shared" si="0"/>
        <v>0</v>
      </c>
      <c r="AD5" s="23">
        <f t="shared" si="0"/>
        <v>0</v>
      </c>
      <c r="AE5" s="23">
        <f t="shared" si="0"/>
        <v>0</v>
      </c>
      <c r="AF5" s="23">
        <f t="shared" si="0"/>
        <v>0</v>
      </c>
      <c r="AG5" s="23">
        <f t="shared" si="0"/>
        <v>0</v>
      </c>
      <c r="AH5" s="23">
        <f t="shared" si="0"/>
        <v>0</v>
      </c>
      <c r="AI5" s="23">
        <f t="shared" si="0"/>
        <v>0</v>
      </c>
      <c r="AJ5" s="23">
        <f t="shared" si="0"/>
        <v>0</v>
      </c>
      <c r="AK5" s="23">
        <f t="shared" si="0"/>
        <v>0</v>
      </c>
      <c r="AL5" s="23">
        <f t="shared" si="0"/>
        <v>0</v>
      </c>
      <c r="AM5" s="23">
        <f t="shared" si="0"/>
        <v>0</v>
      </c>
      <c r="AN5" s="23">
        <f t="shared" si="0"/>
        <v>0</v>
      </c>
      <c r="AO5" s="23">
        <f t="shared" si="0"/>
        <v>0</v>
      </c>
      <c r="AP5" s="23">
        <f t="shared" si="0"/>
        <v>0</v>
      </c>
      <c r="AQ5" s="23">
        <f t="shared" si="0"/>
        <v>0</v>
      </c>
      <c r="AR5" s="23">
        <f t="shared" si="0"/>
        <v>0</v>
      </c>
      <c r="AS5" s="23">
        <f t="shared" si="0"/>
        <v>0</v>
      </c>
      <c r="AT5" s="23">
        <f t="shared" si="0"/>
        <v>0</v>
      </c>
      <c r="AU5" s="23">
        <f t="shared" si="0"/>
        <v>0</v>
      </c>
      <c r="AV5" s="23">
        <f t="shared" si="0"/>
        <v>0</v>
      </c>
      <c r="AW5" s="23">
        <f t="shared" si="0"/>
        <v>0</v>
      </c>
      <c r="AX5" s="23">
        <f t="shared" si="0"/>
        <v>0</v>
      </c>
      <c r="AY5" s="23">
        <f t="shared" si="0"/>
        <v>0</v>
      </c>
      <c r="AZ5" s="23">
        <f t="shared" si="0"/>
        <v>0</v>
      </c>
      <c r="BA5" s="23">
        <f t="shared" si="0"/>
        <v>0</v>
      </c>
      <c r="BB5" s="23">
        <f t="shared" si="0"/>
        <v>0</v>
      </c>
      <c r="BC5" s="23">
        <f t="shared" si="0"/>
        <v>0</v>
      </c>
      <c r="BD5" s="23">
        <f t="shared" si="0"/>
        <v>0</v>
      </c>
      <c r="BE5" s="23">
        <f t="shared" si="0"/>
        <v>0</v>
      </c>
      <c r="BF5" s="23">
        <f t="shared" si="0"/>
        <v>0</v>
      </c>
      <c r="BG5" s="23">
        <f t="shared" si="0"/>
        <v>0</v>
      </c>
      <c r="BH5" s="23">
        <f t="shared" si="0"/>
        <v>0</v>
      </c>
      <c r="BI5" s="23">
        <f t="shared" si="0"/>
        <v>0</v>
      </c>
      <c r="BJ5" s="23">
        <f t="shared" si="0"/>
        <v>0</v>
      </c>
      <c r="BK5" s="23">
        <f t="shared" si="0"/>
        <v>0</v>
      </c>
      <c r="BL5" s="23">
        <f t="shared" si="0"/>
        <v>0</v>
      </c>
      <c r="BM5" s="23">
        <f t="shared" si="0"/>
        <v>0</v>
      </c>
      <c r="BN5" s="23">
        <f t="shared" si="0"/>
        <v>0</v>
      </c>
      <c r="BO5" s="23">
        <f t="shared" si="0"/>
        <v>0</v>
      </c>
      <c r="BP5" s="23">
        <f t="shared" si="0"/>
        <v>0</v>
      </c>
      <c r="BQ5" s="23">
        <f t="shared" si="0"/>
        <v>0</v>
      </c>
      <c r="BR5" s="23">
        <f t="shared" si="0"/>
        <v>0</v>
      </c>
      <c r="BS5" s="23">
        <f t="shared" ref="BS5:CW5" si="1">SUM(BS11,BS20,BS29,BS38,BS47,BS64,BS73,BS82,BS91)</f>
        <v>0</v>
      </c>
      <c r="BT5" s="23">
        <f t="shared" si="1"/>
        <v>0</v>
      </c>
      <c r="BU5" s="23">
        <f t="shared" si="1"/>
        <v>0</v>
      </c>
      <c r="BV5" s="23">
        <f t="shared" si="1"/>
        <v>0</v>
      </c>
      <c r="BW5" s="23">
        <f t="shared" si="1"/>
        <v>0</v>
      </c>
      <c r="BX5" s="23">
        <f t="shared" si="1"/>
        <v>0</v>
      </c>
      <c r="BY5" s="23">
        <f t="shared" si="1"/>
        <v>0</v>
      </c>
      <c r="BZ5" s="23">
        <f t="shared" si="1"/>
        <v>0</v>
      </c>
      <c r="CA5" s="23">
        <f t="shared" si="1"/>
        <v>0</v>
      </c>
      <c r="CB5" s="23">
        <f t="shared" si="1"/>
        <v>0</v>
      </c>
      <c r="CC5" s="23">
        <f t="shared" si="1"/>
        <v>0</v>
      </c>
      <c r="CD5" s="23">
        <f t="shared" si="1"/>
        <v>0</v>
      </c>
      <c r="CE5" s="23">
        <f t="shared" si="1"/>
        <v>0</v>
      </c>
      <c r="CF5" s="23">
        <f t="shared" si="1"/>
        <v>0</v>
      </c>
      <c r="CG5" s="23">
        <f t="shared" si="1"/>
        <v>0</v>
      </c>
      <c r="CH5" s="23">
        <f t="shared" si="1"/>
        <v>0</v>
      </c>
      <c r="CI5" s="23">
        <f t="shared" si="1"/>
        <v>0</v>
      </c>
      <c r="CJ5" s="23">
        <f t="shared" si="1"/>
        <v>0</v>
      </c>
      <c r="CK5" s="23">
        <f t="shared" si="1"/>
        <v>0</v>
      </c>
      <c r="CL5" s="23">
        <f t="shared" si="1"/>
        <v>0</v>
      </c>
      <c r="CM5" s="23">
        <f t="shared" si="1"/>
        <v>0</v>
      </c>
      <c r="CN5" s="23">
        <f t="shared" si="1"/>
        <v>0</v>
      </c>
      <c r="CO5" s="23">
        <f t="shared" si="1"/>
        <v>0</v>
      </c>
      <c r="CP5" s="23">
        <f t="shared" si="1"/>
        <v>0</v>
      </c>
      <c r="CQ5" s="23">
        <f t="shared" si="1"/>
        <v>0</v>
      </c>
      <c r="CR5" s="23">
        <f t="shared" si="1"/>
        <v>0</v>
      </c>
      <c r="CS5" s="23">
        <f t="shared" si="1"/>
        <v>0</v>
      </c>
      <c r="CT5" s="23">
        <f t="shared" si="1"/>
        <v>0</v>
      </c>
      <c r="CU5" s="23">
        <f t="shared" si="1"/>
        <v>0</v>
      </c>
      <c r="CV5" s="23">
        <f t="shared" si="1"/>
        <v>0</v>
      </c>
      <c r="CW5" s="23">
        <f t="shared" si="1"/>
        <v>0</v>
      </c>
      <c r="CY5" s="43"/>
      <c r="CZ5" s="43"/>
      <c r="DA5" s="43"/>
      <c r="DB5" s="43"/>
      <c r="DC5" s="43"/>
    </row>
    <row r="6" spans="1:107" x14ac:dyDescent="0.3"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107" ht="56" x14ac:dyDescent="0.3">
      <c r="A7" s="30" t="s">
        <v>47</v>
      </c>
      <c r="B7" s="85" t="s">
        <v>48</v>
      </c>
      <c r="C7" s="86" t="s">
        <v>49</v>
      </c>
      <c r="D7" s="86" t="s">
        <v>50</v>
      </c>
      <c r="E7" s="45" t="s">
        <v>51</v>
      </c>
      <c r="F7" s="46">
        <v>0</v>
      </c>
      <c r="G7" s="46">
        <v>1.0416666666666666E-2</v>
      </c>
      <c r="H7" s="46">
        <v>2.0833333333333301E-2</v>
      </c>
      <c r="I7" s="46">
        <v>3.125E-2</v>
      </c>
      <c r="J7" s="46">
        <v>4.1666666666666699E-2</v>
      </c>
      <c r="K7" s="46">
        <v>5.2083333333333301E-2</v>
      </c>
      <c r="L7" s="46">
        <v>6.25E-2</v>
      </c>
      <c r="M7" s="46">
        <v>7.2916666666666699E-2</v>
      </c>
      <c r="N7" s="46">
        <v>8.3333333333333301E-2</v>
      </c>
      <c r="O7" s="46">
        <v>9.375E-2</v>
      </c>
      <c r="P7" s="46">
        <v>0.104166666666667</v>
      </c>
      <c r="Q7" s="46">
        <v>0.114583333333333</v>
      </c>
      <c r="R7" s="46">
        <v>0.125</v>
      </c>
      <c r="S7" s="46">
        <v>0.13541666666666699</v>
      </c>
      <c r="T7" s="46">
        <v>0.14583333333333301</v>
      </c>
      <c r="U7" s="46">
        <v>0.15625</v>
      </c>
      <c r="V7" s="46">
        <v>0.16666666666666699</v>
      </c>
      <c r="W7" s="46">
        <v>0.17708333333333301</v>
      </c>
      <c r="X7" s="46">
        <v>0.1875</v>
      </c>
      <c r="Y7" s="46">
        <v>0.19791666666666699</v>
      </c>
      <c r="Z7" s="46">
        <v>0.20833333333333301</v>
      </c>
      <c r="AA7" s="46">
        <v>0.21875</v>
      </c>
      <c r="AB7" s="46">
        <v>0.22916666666666699</v>
      </c>
      <c r="AC7" s="46">
        <v>0.23958333333333301</v>
      </c>
      <c r="AD7" s="46">
        <v>0.25</v>
      </c>
      <c r="AE7" s="46">
        <v>0.26041666666666702</v>
      </c>
      <c r="AF7" s="46">
        <v>0.27083333333333298</v>
      </c>
      <c r="AG7" s="46">
        <v>0.28125</v>
      </c>
      <c r="AH7" s="46">
        <v>0.29166666666666702</v>
      </c>
      <c r="AI7" s="46">
        <v>0.30208333333333298</v>
      </c>
      <c r="AJ7" s="46">
        <v>0.3125</v>
      </c>
      <c r="AK7" s="46">
        <v>0.32291666666666702</v>
      </c>
      <c r="AL7" s="46">
        <v>0.33333333333333298</v>
      </c>
      <c r="AM7" s="46">
        <v>0.34375</v>
      </c>
      <c r="AN7" s="46">
        <v>0.35416666666666702</v>
      </c>
      <c r="AO7" s="46">
        <v>0.36458333333333298</v>
      </c>
      <c r="AP7" s="46">
        <v>0.375</v>
      </c>
      <c r="AQ7" s="46">
        <v>0.38541666666666702</v>
      </c>
      <c r="AR7" s="46">
        <v>0.39583333333333298</v>
      </c>
      <c r="AS7" s="46">
        <v>0.40625</v>
      </c>
      <c r="AT7" s="46">
        <v>0.41666666666666702</v>
      </c>
      <c r="AU7" s="46">
        <v>0.42708333333333298</v>
      </c>
      <c r="AV7" s="46">
        <v>0.4375</v>
      </c>
      <c r="AW7" s="46">
        <v>0.44791666666666702</v>
      </c>
      <c r="AX7" s="46">
        <v>0.45833333333333298</v>
      </c>
      <c r="AY7" s="46">
        <v>0.46875</v>
      </c>
      <c r="AZ7" s="46">
        <v>0.47916666666666702</v>
      </c>
      <c r="BA7" s="46">
        <v>0.48958333333333298</v>
      </c>
      <c r="BB7" s="46">
        <v>0.5</v>
      </c>
      <c r="BC7" s="46">
        <v>0.51041666666666696</v>
      </c>
      <c r="BD7" s="46">
        <v>0.52083333333333304</v>
      </c>
      <c r="BE7" s="46">
        <v>0.53125</v>
      </c>
      <c r="BF7" s="46">
        <v>0.54166666666666696</v>
      </c>
      <c r="BG7" s="46">
        <v>0.55208333333333304</v>
      </c>
      <c r="BH7" s="46">
        <v>0.5625</v>
      </c>
      <c r="BI7" s="46">
        <v>0.57291666666666696</v>
      </c>
      <c r="BJ7" s="46">
        <v>0.58333333333333304</v>
      </c>
      <c r="BK7" s="46">
        <v>0.59375</v>
      </c>
      <c r="BL7" s="46">
        <v>0.60416666666666696</v>
      </c>
      <c r="BM7" s="46">
        <v>0.61458333333333304</v>
      </c>
      <c r="BN7" s="46">
        <v>0.625</v>
      </c>
      <c r="BO7" s="46">
        <v>0.63541666666666696</v>
      </c>
      <c r="BP7" s="46">
        <v>0.64583333333333304</v>
      </c>
      <c r="BQ7" s="46">
        <v>0.65625</v>
      </c>
      <c r="BR7" s="46">
        <v>0.66666666666666696</v>
      </c>
      <c r="BS7" s="46">
        <v>0.67708333333333304</v>
      </c>
      <c r="BT7" s="46">
        <v>0.6875</v>
      </c>
      <c r="BU7" s="46">
        <v>0.69791666666666696</v>
      </c>
      <c r="BV7" s="46">
        <v>0.70833333333333304</v>
      </c>
      <c r="BW7" s="46">
        <v>0.71875</v>
      </c>
      <c r="BX7" s="46">
        <v>0.72916666666666696</v>
      </c>
      <c r="BY7" s="46">
        <v>0.73958333333333304</v>
      </c>
      <c r="BZ7" s="46">
        <v>0.75</v>
      </c>
      <c r="CA7" s="46">
        <v>0.76041666666666696</v>
      </c>
      <c r="CB7" s="46">
        <v>0.77083333333333304</v>
      </c>
      <c r="CC7" s="46">
        <v>0.78125</v>
      </c>
      <c r="CD7" s="46">
        <v>0.79166666666666696</v>
      </c>
      <c r="CE7" s="46">
        <v>0.80208333333333304</v>
      </c>
      <c r="CF7" s="46">
        <v>0.8125</v>
      </c>
      <c r="CG7" s="46">
        <v>0.82291666666666696</v>
      </c>
      <c r="CH7" s="46">
        <v>0.83333333333333304</v>
      </c>
      <c r="CI7" s="46">
        <v>0.84375</v>
      </c>
      <c r="CJ7" s="46">
        <v>0.85416666666666696</v>
      </c>
      <c r="CK7" s="46">
        <v>0.86458333333333304</v>
      </c>
      <c r="CL7" s="46">
        <v>0.875</v>
      </c>
      <c r="CM7" s="46">
        <v>0.88541666666666696</v>
      </c>
      <c r="CN7" s="46">
        <v>0.89583333333333304</v>
      </c>
      <c r="CO7" s="46">
        <v>0.90625</v>
      </c>
      <c r="CP7" s="46">
        <v>0.91666666666666696</v>
      </c>
      <c r="CQ7" s="46">
        <v>0.92708333333333304</v>
      </c>
      <c r="CR7" s="46">
        <v>0.9375</v>
      </c>
      <c r="CS7" s="46">
        <v>0.94791666666666696</v>
      </c>
      <c r="CT7" s="46">
        <v>0.95833333333333304</v>
      </c>
      <c r="CU7" s="46">
        <v>0.96875</v>
      </c>
      <c r="CV7" s="46">
        <v>0.97916666666666696</v>
      </c>
      <c r="CW7" s="46">
        <v>0.98958333333333304</v>
      </c>
    </row>
    <row r="8" spans="1:107" ht="14.5" x14ac:dyDescent="0.3">
      <c r="A8" s="23" t="s">
        <v>3</v>
      </c>
      <c r="B8" s="24">
        <v>488</v>
      </c>
      <c r="C8" s="25" t="s">
        <v>52</v>
      </c>
      <c r="D8" s="26"/>
      <c r="E8" s="47">
        <f>MAX(F11:CW11)</f>
        <v>0</v>
      </c>
      <c r="F8" s="77">
        <v>1.2752809626723101E-3</v>
      </c>
      <c r="G8" s="78">
        <v>1.1634703338370301E-3</v>
      </c>
      <c r="H8" s="77">
        <v>9.7301807660124604E-4</v>
      </c>
      <c r="I8" s="78">
        <v>8.1342449325877604E-4</v>
      </c>
      <c r="J8" s="77">
        <v>7.1381430085714996E-4</v>
      </c>
      <c r="K8" s="78">
        <v>6.2887817287210403E-4</v>
      </c>
      <c r="L8" s="77">
        <v>5.3440167124798796E-4</v>
      </c>
      <c r="M8" s="78">
        <v>4.8587014441948099E-4</v>
      </c>
      <c r="N8" s="77">
        <v>4.2127173222355802E-4</v>
      </c>
      <c r="O8" s="78">
        <v>3.8769315823473802E-4</v>
      </c>
      <c r="P8" s="77">
        <v>3.5329791054750098E-4</v>
      </c>
      <c r="Q8" s="78">
        <v>3.1240223410790101E-4</v>
      </c>
      <c r="R8" s="77">
        <v>2.8349596698702001E-4</v>
      </c>
      <c r="S8" s="78">
        <v>2.8497699662252403E-4</v>
      </c>
      <c r="T8" s="77">
        <v>2.7761506399419698E-4</v>
      </c>
      <c r="U8" s="78">
        <v>2.5157204485053999E-4</v>
      </c>
      <c r="V8" s="77">
        <v>2.4110371818185001E-4</v>
      </c>
      <c r="W8" s="78">
        <v>2.5500098606535401E-4</v>
      </c>
      <c r="X8" s="77">
        <v>2.5316028210329601E-4</v>
      </c>
      <c r="Y8" s="78">
        <v>2.77681231257624E-4</v>
      </c>
      <c r="Z8" s="77">
        <v>3.0356165434807701E-4</v>
      </c>
      <c r="AA8" s="78">
        <v>3.8176555442027098E-4</v>
      </c>
      <c r="AB8" s="77">
        <v>5.21787085162433E-4</v>
      </c>
      <c r="AC8" s="78">
        <v>5.2367963466202203E-4</v>
      </c>
      <c r="AD8" s="77">
        <v>1.20939929148668E-3</v>
      </c>
      <c r="AE8" s="78">
        <v>1.6201257414048E-3</v>
      </c>
      <c r="AF8" s="77">
        <v>2.2079858386789102E-3</v>
      </c>
      <c r="AG8" s="78">
        <v>2.9051455468797E-3</v>
      </c>
      <c r="AH8" s="77">
        <v>3.9900426927748003E-3</v>
      </c>
      <c r="AI8" s="78">
        <v>5.3104179676132001E-3</v>
      </c>
      <c r="AJ8" s="77">
        <v>6.6298941985277297E-3</v>
      </c>
      <c r="AK8" s="78">
        <v>8.1824068017802599E-3</v>
      </c>
      <c r="AL8" s="77">
        <v>9.4026064622740602E-3</v>
      </c>
      <c r="AM8" s="78">
        <v>1.14585970303074E-2</v>
      </c>
      <c r="AN8" s="77">
        <v>1.3219414998094099E-2</v>
      </c>
      <c r="AO8" s="78">
        <v>1.4755128251982099E-2</v>
      </c>
      <c r="AP8" s="77">
        <v>1.8216147273237102E-2</v>
      </c>
      <c r="AQ8" s="78">
        <v>1.9993102120202201E-2</v>
      </c>
      <c r="AR8" s="77">
        <v>2.0889465702037899E-2</v>
      </c>
      <c r="AS8" s="78">
        <v>2.1652070165540601E-2</v>
      </c>
      <c r="AT8" s="77">
        <v>2.2678262213100899E-2</v>
      </c>
      <c r="AU8" s="78">
        <v>2.3740147452889399E-2</v>
      </c>
      <c r="AV8" s="77">
        <v>2.40680167968499E-2</v>
      </c>
      <c r="AW8" s="78">
        <v>2.4005778868682201E-2</v>
      </c>
      <c r="AX8" s="77">
        <v>2.3892366355120501E-2</v>
      </c>
      <c r="AY8" s="78">
        <v>2.37019229870882E-2</v>
      </c>
      <c r="AZ8" s="77">
        <v>2.3422631105943701E-2</v>
      </c>
      <c r="BA8" s="78">
        <v>2.28599834779811E-2</v>
      </c>
      <c r="BB8" s="77">
        <v>2.2202853024226799E-2</v>
      </c>
      <c r="BC8" s="78">
        <v>2.2622853757540799E-2</v>
      </c>
      <c r="BD8" s="77">
        <v>2.2824908631437602E-2</v>
      </c>
      <c r="BE8" s="78">
        <v>2.1927273699997401E-2</v>
      </c>
      <c r="BF8" s="77">
        <v>2.1346115826100801E-2</v>
      </c>
      <c r="BG8" s="78">
        <v>2.1298945871965E-2</v>
      </c>
      <c r="BH8" s="77">
        <v>2.1251882488607501E-2</v>
      </c>
      <c r="BI8" s="78">
        <v>2.0803911606696202E-2</v>
      </c>
      <c r="BJ8" s="77">
        <v>2.0435666323180599E-2</v>
      </c>
      <c r="BK8" s="78">
        <v>2.0299848436880399E-2</v>
      </c>
      <c r="BL8" s="77">
        <v>2.0531954983175799E-2</v>
      </c>
      <c r="BM8" s="78">
        <v>2.0094518309077401E-2</v>
      </c>
      <c r="BN8" s="77">
        <v>1.9904061133806401E-2</v>
      </c>
      <c r="BO8" s="78">
        <v>1.9653537477773E-2</v>
      </c>
      <c r="BP8" s="77">
        <v>1.9789411627488901E-2</v>
      </c>
      <c r="BQ8" s="78">
        <v>1.9523311542715398E-2</v>
      </c>
      <c r="BR8" s="77">
        <v>1.9281776882463301E-2</v>
      </c>
      <c r="BS8" s="78">
        <v>1.88374402411648E-2</v>
      </c>
      <c r="BT8" s="77">
        <v>1.84873116352769E-2</v>
      </c>
      <c r="BU8" s="78">
        <v>1.7820716533066699E-2</v>
      </c>
      <c r="BV8" s="77">
        <v>1.6700846511414898E-2</v>
      </c>
      <c r="BW8" s="78">
        <v>1.61238220178339E-2</v>
      </c>
      <c r="BX8" s="77">
        <v>1.55136632625531E-2</v>
      </c>
      <c r="BY8" s="78">
        <v>1.4716405197997801E-2</v>
      </c>
      <c r="BZ8" s="77">
        <v>1.32530968983612E-2</v>
      </c>
      <c r="CA8" s="78">
        <v>1.27007180974111E-2</v>
      </c>
      <c r="CB8" s="77">
        <v>1.2264105317293999E-2</v>
      </c>
      <c r="CC8" s="78">
        <v>1.1680260792349101E-2</v>
      </c>
      <c r="CD8" s="77">
        <v>1.0903654381410499E-2</v>
      </c>
      <c r="CE8" s="78">
        <v>1.03085978067893E-2</v>
      </c>
      <c r="CF8" s="77">
        <v>9.8090601833664692E-3</v>
      </c>
      <c r="CG8" s="78">
        <v>9.1097470935052691E-3</v>
      </c>
      <c r="CH8" s="77">
        <v>8.6065834465737599E-3</v>
      </c>
      <c r="CI8" s="78">
        <v>7.8170410827224993E-3</v>
      </c>
      <c r="CJ8" s="77">
        <v>6.9539188377181404E-3</v>
      </c>
      <c r="CK8" s="78">
        <v>6.0085092817206802E-3</v>
      </c>
      <c r="CL8" s="77">
        <v>7.7419157785344299E-3</v>
      </c>
      <c r="CM8" s="78">
        <v>6.3993378056310998E-3</v>
      </c>
      <c r="CN8" s="77">
        <v>5.6091259833753503E-3</v>
      </c>
      <c r="CO8" s="78">
        <v>4.8540959532199701E-3</v>
      </c>
      <c r="CP8" s="77">
        <v>4.2316505156049901E-3</v>
      </c>
      <c r="CQ8" s="78">
        <v>3.7810071600046201E-3</v>
      </c>
      <c r="CR8" s="77">
        <v>3.35608225529492E-3</v>
      </c>
      <c r="CS8" s="78">
        <v>2.8864624574845201E-3</v>
      </c>
      <c r="CT8" s="77">
        <v>2.4226172540961601E-3</v>
      </c>
      <c r="CU8" s="78">
        <v>2.1327994255197599E-3</v>
      </c>
      <c r="CV8" s="77">
        <v>1.79979763623684E-3</v>
      </c>
      <c r="CW8" s="78">
        <v>1.44749478332075E-3</v>
      </c>
      <c r="CX8" s="32"/>
    </row>
    <row r="9" spans="1:107" x14ac:dyDescent="0.3">
      <c r="C9" s="28"/>
      <c r="D9" s="29"/>
      <c r="E9" s="49" t="s">
        <v>53</v>
      </c>
      <c r="F9" s="50">
        <f>$B$5*F8</f>
        <v>47.193897491959959</v>
      </c>
      <c r="G9" s="50">
        <f>$B$5*G8</f>
        <v>43.056158820862365</v>
      </c>
      <c r="H9" s="50">
        <f t="shared" ref="H9:BS9" si="2">$B$5*H8</f>
        <v>36.008155621423448</v>
      </c>
      <c r="I9" s="50">
        <f t="shared" si="2"/>
        <v>30.102129080529775</v>
      </c>
      <c r="J9" s="50">
        <f t="shared" si="2"/>
        <v>26.415887893720267</v>
      </c>
      <c r="K9" s="50">
        <f t="shared" si="2"/>
        <v>23.272684917420332</v>
      </c>
      <c r="L9" s="50">
        <f t="shared" si="2"/>
        <v>19.776424513983876</v>
      </c>
      <c r="M9" s="50">
        <f t="shared" si="2"/>
        <v>17.980434477816928</v>
      </c>
      <c r="N9" s="50">
        <f t="shared" si="2"/>
        <v>15.589862570486472</v>
      </c>
      <c r="O9" s="50">
        <f t="shared" si="2"/>
        <v>14.347231475740207</v>
      </c>
      <c r="P9" s="50">
        <f t="shared" si="2"/>
        <v>13.074378009661189</v>
      </c>
      <c r="Q9" s="50">
        <f t="shared" si="2"/>
        <v>11.560965343553059</v>
      </c>
      <c r="R9" s="50">
        <f t="shared" si="2"/>
        <v>10.491240751632988</v>
      </c>
      <c r="S9" s="50">
        <f t="shared" si="2"/>
        <v>10.54604872167754</v>
      </c>
      <c r="T9" s="50">
        <f t="shared" si="2"/>
        <v>10.273608134878584</v>
      </c>
      <c r="U9" s="50">
        <f t="shared" si="2"/>
        <v>9.3098428064356504</v>
      </c>
      <c r="V9" s="50">
        <f t="shared" si="2"/>
        <v>8.9224449308496645</v>
      </c>
      <c r="W9" s="50">
        <f t="shared" si="2"/>
        <v>9.4367364909918692</v>
      </c>
      <c r="X9" s="50">
        <f t="shared" si="2"/>
        <v>9.3686181730359763</v>
      </c>
      <c r="Y9" s="50">
        <f t="shared" si="2"/>
        <v>10.276056764740474</v>
      </c>
      <c r="Z9" s="50">
        <f t="shared" si="2"/>
        <v>11.233804955241171</v>
      </c>
      <c r="AA9" s="50">
        <f t="shared" si="2"/>
        <v>14.127870617246163</v>
      </c>
      <c r="AB9" s="50">
        <f t="shared" si="2"/>
        <v>19.309600731577774</v>
      </c>
      <c r="AC9" s="50">
        <f t="shared" si="2"/>
        <v>19.379637680059233</v>
      </c>
      <c r="AD9" s="50">
        <f t="shared" si="2"/>
        <v>44.755836446950411</v>
      </c>
      <c r="AE9" s="50">
        <f t="shared" si="2"/>
        <v>59.955453270253642</v>
      </c>
      <c r="AF9" s="50">
        <f t="shared" si="2"/>
        <v>81.710195936710875</v>
      </c>
      <c r="AG9" s="50">
        <f t="shared" si="2"/>
        <v>107.50975287152811</v>
      </c>
      <c r="AH9" s="50">
        <f t="shared" si="2"/>
        <v>147.65817991728613</v>
      </c>
      <c r="AI9" s="50">
        <f t="shared" si="2"/>
        <v>196.5208675881392</v>
      </c>
      <c r="AJ9" s="50">
        <f t="shared" si="2"/>
        <v>245.35028464018288</v>
      </c>
      <c r="AK9" s="50">
        <f t="shared" si="2"/>
        <v>302.8036010445482</v>
      </c>
      <c r="AL9" s="50">
        <f t="shared" si="2"/>
        <v>347.9591231472221</v>
      </c>
      <c r="AM9" s="50">
        <f t="shared" si="2"/>
        <v>424.04448076824258</v>
      </c>
      <c r="AN9" s="50">
        <f t="shared" si="2"/>
        <v>489.20648436280237</v>
      </c>
      <c r="AO9" s="50">
        <f t="shared" si="2"/>
        <v>546.03811284501762</v>
      </c>
      <c r="AP9" s="50">
        <f t="shared" si="2"/>
        <v>674.11889009159438</v>
      </c>
      <c r="AQ9" s="50">
        <f t="shared" si="2"/>
        <v>739.87806579494952</v>
      </c>
      <c r="AR9" s="50">
        <f t="shared" si="2"/>
        <v>773.04949408008258</v>
      </c>
      <c r="AS9" s="50">
        <f t="shared" si="2"/>
        <v>801.27094325943926</v>
      </c>
      <c r="AT9" s="50">
        <f t="shared" si="2"/>
        <v>839.2468902994874</v>
      </c>
      <c r="AU9" s="50">
        <f t="shared" si="2"/>
        <v>878.54372340659381</v>
      </c>
      <c r="AV9" s="50">
        <f t="shared" si="2"/>
        <v>890.67707492875877</v>
      </c>
      <c r="AW9" s="50">
        <f t="shared" si="2"/>
        <v>888.37385666703278</v>
      </c>
      <c r="AX9" s="50">
        <f t="shared" si="2"/>
        <v>884.17683758182613</v>
      </c>
      <c r="AY9" s="50">
        <f t="shared" si="2"/>
        <v>877.12916334217743</v>
      </c>
      <c r="AZ9" s="50">
        <f t="shared" si="2"/>
        <v>866.79350179395669</v>
      </c>
      <c r="BA9" s="50">
        <f t="shared" si="2"/>
        <v>845.97178857515405</v>
      </c>
      <c r="BB9" s="50">
        <f t="shared" si="2"/>
        <v>821.65358091655321</v>
      </c>
      <c r="BC9" s="50">
        <f t="shared" si="2"/>
        <v>837.19640805405993</v>
      </c>
      <c r="BD9" s="50">
        <f t="shared" si="2"/>
        <v>844.67378542073425</v>
      </c>
      <c r="BE9" s="50">
        <f t="shared" si="2"/>
        <v>811.45530872457061</v>
      </c>
      <c r="BF9" s="50">
        <f t="shared" si="2"/>
        <v>789.9485930045704</v>
      </c>
      <c r="BG9" s="50">
        <f t="shared" si="2"/>
        <v>788.20299023518487</v>
      </c>
      <c r="BH9" s="50">
        <f t="shared" si="2"/>
        <v>786.46133129506836</v>
      </c>
      <c r="BI9" s="50">
        <f t="shared" si="2"/>
        <v>769.88342219180424</v>
      </c>
      <c r="BJ9" s="50">
        <f t="shared" si="2"/>
        <v>756.25589173317007</v>
      </c>
      <c r="BK9" s="50">
        <f t="shared" si="2"/>
        <v>751.22972448748737</v>
      </c>
      <c r="BL9" s="50">
        <f t="shared" si="2"/>
        <v>759.81921407739253</v>
      </c>
      <c r="BM9" s="50">
        <f t="shared" si="2"/>
        <v>743.63114089125781</v>
      </c>
      <c r="BN9" s="50">
        <f t="shared" si="2"/>
        <v>736.58295569172901</v>
      </c>
      <c r="BO9" s="50">
        <f t="shared" si="2"/>
        <v>727.31191026078625</v>
      </c>
      <c r="BP9" s="50">
        <f t="shared" si="2"/>
        <v>732.34015962793933</v>
      </c>
      <c r="BQ9" s="50">
        <f t="shared" si="2"/>
        <v>722.49268249075465</v>
      </c>
      <c r="BR9" s="50">
        <f t="shared" si="2"/>
        <v>713.5542898303587</v>
      </c>
      <c r="BS9" s="50">
        <f t="shared" si="2"/>
        <v>697.11087185803876</v>
      </c>
      <c r="BT9" s="50">
        <f t="shared" ref="BT9:CW9" si="3">$B$5*BT8</f>
        <v>684.15377924948052</v>
      </c>
      <c r="BU9" s="50">
        <f t="shared" si="3"/>
        <v>659.485316500355</v>
      </c>
      <c r="BV9" s="50">
        <f t="shared" si="3"/>
        <v>618.04265989909413</v>
      </c>
      <c r="BW9" s="50">
        <f t="shared" si="3"/>
        <v>596.68890680663992</v>
      </c>
      <c r="BX9" s="50">
        <f t="shared" si="3"/>
        <v>574.10896513621515</v>
      </c>
      <c r="BY9" s="50">
        <f t="shared" si="3"/>
        <v>544.60510169390534</v>
      </c>
      <c r="BZ9" s="50">
        <f t="shared" si="3"/>
        <v>490.45293921868688</v>
      </c>
      <c r="CA9" s="50">
        <f t="shared" si="3"/>
        <v>470.01124105819349</v>
      </c>
      <c r="CB9" s="50">
        <f t="shared" si="3"/>
        <v>453.85365744199333</v>
      </c>
      <c r="CC9" s="50">
        <f t="shared" si="3"/>
        <v>432.24751772219912</v>
      </c>
      <c r="CD9" s="50">
        <f t="shared" si="3"/>
        <v>403.50790314139795</v>
      </c>
      <c r="CE9" s="50">
        <f t="shared" si="3"/>
        <v>381.48684283658275</v>
      </c>
      <c r="CF9" s="50">
        <f t="shared" si="3"/>
        <v>363.00062051911516</v>
      </c>
      <c r="CG9" s="50">
        <f t="shared" si="3"/>
        <v>337.12137410698506</v>
      </c>
      <c r="CH9" s="50">
        <f t="shared" si="3"/>
        <v>318.50096474620631</v>
      </c>
      <c r="CI9" s="50">
        <f t="shared" si="3"/>
        <v>289.28263366795068</v>
      </c>
      <c r="CJ9" s="50">
        <f t="shared" si="3"/>
        <v>257.34135645448936</v>
      </c>
      <c r="CK9" s="50">
        <f t="shared" si="3"/>
        <v>222.35490015221001</v>
      </c>
      <c r="CL9" s="50">
        <f t="shared" si="3"/>
        <v>286.50249657763084</v>
      </c>
      <c r="CM9" s="50">
        <f t="shared" si="3"/>
        <v>236.81816106038826</v>
      </c>
      <c r="CN9" s="50">
        <f t="shared" si="3"/>
        <v>207.57505555811048</v>
      </c>
      <c r="CO9" s="50">
        <f t="shared" si="3"/>
        <v>179.63391090882706</v>
      </c>
      <c r="CP9" s="50">
        <f t="shared" si="3"/>
        <v>156.59928008082201</v>
      </c>
      <c r="CQ9" s="50">
        <f t="shared" si="3"/>
        <v>139.922471634571</v>
      </c>
      <c r="CR9" s="50">
        <f t="shared" si="3"/>
        <v>124.19741732761402</v>
      </c>
      <c r="CS9" s="50">
        <f t="shared" si="3"/>
        <v>106.81835400997716</v>
      </c>
      <c r="CT9" s="50">
        <f t="shared" si="3"/>
        <v>89.652989183251904</v>
      </c>
      <c r="CU9" s="50">
        <f t="shared" si="3"/>
        <v>78.927797407067928</v>
      </c>
      <c r="CV9" s="50">
        <f t="shared" si="3"/>
        <v>66.604511191671335</v>
      </c>
      <c r="CW9" s="50">
        <f t="shared" si="3"/>
        <v>53.566956948089896</v>
      </c>
      <c r="CX9" s="87"/>
    </row>
    <row r="10" spans="1:107" x14ac:dyDescent="0.3">
      <c r="C10" s="28"/>
      <c r="D10" s="29"/>
      <c r="E10" s="49" t="s">
        <v>54</v>
      </c>
      <c r="F10" s="51">
        <f>$B$8</f>
        <v>488</v>
      </c>
      <c r="G10" s="51">
        <f t="shared" ref="G10:BR10" si="4">$B$8</f>
        <v>488</v>
      </c>
      <c r="H10" s="51">
        <f t="shared" si="4"/>
        <v>488</v>
      </c>
      <c r="I10" s="51">
        <f t="shared" si="4"/>
        <v>488</v>
      </c>
      <c r="J10" s="51">
        <f t="shared" si="4"/>
        <v>488</v>
      </c>
      <c r="K10" s="51">
        <f t="shared" si="4"/>
        <v>488</v>
      </c>
      <c r="L10" s="51">
        <f t="shared" si="4"/>
        <v>488</v>
      </c>
      <c r="M10" s="51">
        <f t="shared" si="4"/>
        <v>488</v>
      </c>
      <c r="N10" s="51">
        <f t="shared" si="4"/>
        <v>488</v>
      </c>
      <c r="O10" s="51">
        <f t="shared" si="4"/>
        <v>488</v>
      </c>
      <c r="P10" s="51">
        <f t="shared" si="4"/>
        <v>488</v>
      </c>
      <c r="Q10" s="51">
        <f t="shared" si="4"/>
        <v>488</v>
      </c>
      <c r="R10" s="51">
        <f t="shared" si="4"/>
        <v>488</v>
      </c>
      <c r="S10" s="51">
        <f t="shared" si="4"/>
        <v>488</v>
      </c>
      <c r="T10" s="51">
        <f t="shared" si="4"/>
        <v>488</v>
      </c>
      <c r="U10" s="51">
        <f t="shared" si="4"/>
        <v>488</v>
      </c>
      <c r="V10" s="51">
        <f t="shared" si="4"/>
        <v>488</v>
      </c>
      <c r="W10" s="51">
        <f t="shared" si="4"/>
        <v>488</v>
      </c>
      <c r="X10" s="51">
        <f t="shared" si="4"/>
        <v>488</v>
      </c>
      <c r="Y10" s="51">
        <f t="shared" si="4"/>
        <v>488</v>
      </c>
      <c r="Z10" s="51">
        <f t="shared" si="4"/>
        <v>488</v>
      </c>
      <c r="AA10" s="51">
        <f t="shared" si="4"/>
        <v>488</v>
      </c>
      <c r="AB10" s="51">
        <f t="shared" si="4"/>
        <v>488</v>
      </c>
      <c r="AC10" s="51">
        <f t="shared" si="4"/>
        <v>488</v>
      </c>
      <c r="AD10" s="51">
        <f t="shared" si="4"/>
        <v>488</v>
      </c>
      <c r="AE10" s="51">
        <f t="shared" si="4"/>
        <v>488</v>
      </c>
      <c r="AF10" s="51">
        <f t="shared" si="4"/>
        <v>488</v>
      </c>
      <c r="AG10" s="51">
        <f t="shared" si="4"/>
        <v>488</v>
      </c>
      <c r="AH10" s="51">
        <f t="shared" si="4"/>
        <v>488</v>
      </c>
      <c r="AI10" s="51">
        <f t="shared" si="4"/>
        <v>488</v>
      </c>
      <c r="AJ10" s="51">
        <f t="shared" si="4"/>
        <v>488</v>
      </c>
      <c r="AK10" s="51">
        <f t="shared" si="4"/>
        <v>488</v>
      </c>
      <c r="AL10" s="51">
        <f t="shared" si="4"/>
        <v>488</v>
      </c>
      <c r="AM10" s="51">
        <f t="shared" si="4"/>
        <v>488</v>
      </c>
      <c r="AN10" s="51">
        <f t="shared" si="4"/>
        <v>488</v>
      </c>
      <c r="AO10" s="51">
        <f t="shared" si="4"/>
        <v>488</v>
      </c>
      <c r="AP10" s="51">
        <f t="shared" si="4"/>
        <v>488</v>
      </c>
      <c r="AQ10" s="51">
        <f t="shared" si="4"/>
        <v>488</v>
      </c>
      <c r="AR10" s="51">
        <f t="shared" si="4"/>
        <v>488</v>
      </c>
      <c r="AS10" s="51">
        <f t="shared" si="4"/>
        <v>488</v>
      </c>
      <c r="AT10" s="51">
        <f t="shared" si="4"/>
        <v>488</v>
      </c>
      <c r="AU10" s="51">
        <f t="shared" si="4"/>
        <v>488</v>
      </c>
      <c r="AV10" s="51">
        <f t="shared" si="4"/>
        <v>488</v>
      </c>
      <c r="AW10" s="51">
        <f t="shared" si="4"/>
        <v>488</v>
      </c>
      <c r="AX10" s="51">
        <f t="shared" si="4"/>
        <v>488</v>
      </c>
      <c r="AY10" s="51">
        <f t="shared" si="4"/>
        <v>488</v>
      </c>
      <c r="AZ10" s="51">
        <f t="shared" si="4"/>
        <v>488</v>
      </c>
      <c r="BA10" s="51">
        <f t="shared" si="4"/>
        <v>488</v>
      </c>
      <c r="BB10" s="51">
        <f t="shared" si="4"/>
        <v>488</v>
      </c>
      <c r="BC10" s="51">
        <f t="shared" si="4"/>
        <v>488</v>
      </c>
      <c r="BD10" s="51">
        <f t="shared" si="4"/>
        <v>488</v>
      </c>
      <c r="BE10" s="51">
        <f t="shared" si="4"/>
        <v>488</v>
      </c>
      <c r="BF10" s="51">
        <f t="shared" si="4"/>
        <v>488</v>
      </c>
      <c r="BG10" s="51">
        <f t="shared" si="4"/>
        <v>488</v>
      </c>
      <c r="BH10" s="51">
        <f t="shared" si="4"/>
        <v>488</v>
      </c>
      <c r="BI10" s="51">
        <f t="shared" si="4"/>
        <v>488</v>
      </c>
      <c r="BJ10" s="51">
        <f t="shared" si="4"/>
        <v>488</v>
      </c>
      <c r="BK10" s="51">
        <f t="shared" si="4"/>
        <v>488</v>
      </c>
      <c r="BL10" s="51">
        <f t="shared" si="4"/>
        <v>488</v>
      </c>
      <c r="BM10" s="51">
        <f t="shared" si="4"/>
        <v>488</v>
      </c>
      <c r="BN10" s="51">
        <f t="shared" si="4"/>
        <v>488</v>
      </c>
      <c r="BO10" s="51">
        <f t="shared" si="4"/>
        <v>488</v>
      </c>
      <c r="BP10" s="51">
        <f t="shared" si="4"/>
        <v>488</v>
      </c>
      <c r="BQ10" s="51">
        <f t="shared" si="4"/>
        <v>488</v>
      </c>
      <c r="BR10" s="51">
        <f t="shared" si="4"/>
        <v>488</v>
      </c>
      <c r="BS10" s="51">
        <f t="shared" ref="BS10:CW10" si="5">$B$8</f>
        <v>488</v>
      </c>
      <c r="BT10" s="51">
        <f t="shared" si="5"/>
        <v>488</v>
      </c>
      <c r="BU10" s="51">
        <f t="shared" si="5"/>
        <v>488</v>
      </c>
      <c r="BV10" s="51">
        <f t="shared" si="5"/>
        <v>488</v>
      </c>
      <c r="BW10" s="51">
        <f t="shared" si="5"/>
        <v>488</v>
      </c>
      <c r="BX10" s="51">
        <f t="shared" si="5"/>
        <v>488</v>
      </c>
      <c r="BY10" s="51">
        <f t="shared" si="5"/>
        <v>488</v>
      </c>
      <c r="BZ10" s="51">
        <f t="shared" si="5"/>
        <v>488</v>
      </c>
      <c r="CA10" s="51">
        <f t="shared" si="5"/>
        <v>488</v>
      </c>
      <c r="CB10" s="51">
        <f t="shared" si="5"/>
        <v>488</v>
      </c>
      <c r="CC10" s="51">
        <f t="shared" si="5"/>
        <v>488</v>
      </c>
      <c r="CD10" s="51">
        <f t="shared" si="5"/>
        <v>488</v>
      </c>
      <c r="CE10" s="51">
        <f t="shared" si="5"/>
        <v>488</v>
      </c>
      <c r="CF10" s="51">
        <f t="shared" si="5"/>
        <v>488</v>
      </c>
      <c r="CG10" s="51">
        <f t="shared" si="5"/>
        <v>488</v>
      </c>
      <c r="CH10" s="51">
        <f t="shared" si="5"/>
        <v>488</v>
      </c>
      <c r="CI10" s="51">
        <f t="shared" si="5"/>
        <v>488</v>
      </c>
      <c r="CJ10" s="51">
        <f t="shared" si="5"/>
        <v>488</v>
      </c>
      <c r="CK10" s="51">
        <f t="shared" si="5"/>
        <v>488</v>
      </c>
      <c r="CL10" s="51">
        <f t="shared" si="5"/>
        <v>488</v>
      </c>
      <c r="CM10" s="51">
        <f t="shared" si="5"/>
        <v>488</v>
      </c>
      <c r="CN10" s="51">
        <f t="shared" si="5"/>
        <v>488</v>
      </c>
      <c r="CO10" s="51">
        <f t="shared" si="5"/>
        <v>488</v>
      </c>
      <c r="CP10" s="51">
        <f t="shared" si="5"/>
        <v>488</v>
      </c>
      <c r="CQ10" s="51">
        <f t="shared" si="5"/>
        <v>488</v>
      </c>
      <c r="CR10" s="51">
        <f t="shared" si="5"/>
        <v>488</v>
      </c>
      <c r="CS10" s="51">
        <f t="shared" si="5"/>
        <v>488</v>
      </c>
      <c r="CT10" s="51">
        <f t="shared" si="5"/>
        <v>488</v>
      </c>
      <c r="CU10" s="51">
        <f t="shared" si="5"/>
        <v>488</v>
      </c>
      <c r="CV10" s="51">
        <f t="shared" si="5"/>
        <v>488</v>
      </c>
      <c r="CW10" s="51">
        <f t="shared" si="5"/>
        <v>488</v>
      </c>
    </row>
    <row r="11" spans="1:107" x14ac:dyDescent="0.3">
      <c r="C11" s="28"/>
      <c r="D11" s="29"/>
      <c r="E11" s="49" t="s">
        <v>55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</row>
    <row r="13" spans="1:107" x14ac:dyDescent="0.3">
      <c r="B13" s="83" t="s">
        <v>43</v>
      </c>
      <c r="C13" s="84" t="s">
        <v>44</v>
      </c>
      <c r="D13" s="84" t="s">
        <v>45</v>
      </c>
      <c r="E13" s="32"/>
    </row>
    <row r="14" spans="1:107" ht="23" x14ac:dyDescent="0.5">
      <c r="A14" s="19" t="s">
        <v>56</v>
      </c>
      <c r="B14" s="40">
        <v>10176</v>
      </c>
      <c r="C14" s="41">
        <v>0.95</v>
      </c>
      <c r="D14" s="42">
        <v>45</v>
      </c>
      <c r="E14" s="32"/>
    </row>
    <row r="15" spans="1:107" x14ac:dyDescent="0.3"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</row>
    <row r="16" spans="1:107" ht="56" x14ac:dyDescent="0.3">
      <c r="A16" s="30" t="s">
        <v>47</v>
      </c>
      <c r="B16" s="85" t="s">
        <v>48</v>
      </c>
      <c r="C16" s="86" t="s">
        <v>49</v>
      </c>
      <c r="D16" s="86" t="s">
        <v>50</v>
      </c>
      <c r="E16" s="45" t="s">
        <v>51</v>
      </c>
      <c r="F16" s="46">
        <v>0</v>
      </c>
      <c r="G16" s="46">
        <v>1.0416666666666666E-2</v>
      </c>
      <c r="H16" s="46">
        <v>2.0833333333333301E-2</v>
      </c>
      <c r="I16" s="46">
        <v>3.125E-2</v>
      </c>
      <c r="J16" s="46">
        <v>4.1666666666666699E-2</v>
      </c>
      <c r="K16" s="46">
        <v>5.2083333333333301E-2</v>
      </c>
      <c r="L16" s="46">
        <v>6.25E-2</v>
      </c>
      <c r="M16" s="46">
        <v>7.2916666666666699E-2</v>
      </c>
      <c r="N16" s="46">
        <v>8.3333333333333301E-2</v>
      </c>
      <c r="O16" s="46">
        <v>9.375E-2</v>
      </c>
      <c r="P16" s="46">
        <v>0.104166666666667</v>
      </c>
      <c r="Q16" s="46">
        <v>0.114583333333333</v>
      </c>
      <c r="R16" s="46">
        <v>0.125</v>
      </c>
      <c r="S16" s="46">
        <v>0.13541666666666699</v>
      </c>
      <c r="T16" s="46">
        <v>0.14583333333333301</v>
      </c>
      <c r="U16" s="46">
        <v>0.15625</v>
      </c>
      <c r="V16" s="46">
        <v>0.16666666666666699</v>
      </c>
      <c r="W16" s="46">
        <v>0.17708333333333301</v>
      </c>
      <c r="X16" s="46">
        <v>0.1875</v>
      </c>
      <c r="Y16" s="46">
        <v>0.19791666666666699</v>
      </c>
      <c r="Z16" s="46">
        <v>0.20833333333333301</v>
      </c>
      <c r="AA16" s="46">
        <v>0.21875</v>
      </c>
      <c r="AB16" s="46">
        <v>0.22916666666666699</v>
      </c>
      <c r="AC16" s="46">
        <v>0.23958333333333301</v>
      </c>
      <c r="AD16" s="46">
        <v>0.25</v>
      </c>
      <c r="AE16" s="46">
        <v>0.26041666666666702</v>
      </c>
      <c r="AF16" s="46">
        <v>0.27083333333333298</v>
      </c>
      <c r="AG16" s="46">
        <v>0.28125</v>
      </c>
      <c r="AH16" s="46">
        <v>0.29166666666666702</v>
      </c>
      <c r="AI16" s="46">
        <v>0.30208333333333298</v>
      </c>
      <c r="AJ16" s="46">
        <v>0.3125</v>
      </c>
      <c r="AK16" s="46">
        <v>0.32291666666666702</v>
      </c>
      <c r="AL16" s="46">
        <v>0.33333333333333298</v>
      </c>
      <c r="AM16" s="46">
        <v>0.34375</v>
      </c>
      <c r="AN16" s="46">
        <v>0.35416666666666702</v>
      </c>
      <c r="AO16" s="46">
        <v>0.36458333333333298</v>
      </c>
      <c r="AP16" s="46">
        <v>0.375</v>
      </c>
      <c r="AQ16" s="46">
        <v>0.38541666666666702</v>
      </c>
      <c r="AR16" s="46">
        <v>0.39583333333333298</v>
      </c>
      <c r="AS16" s="46">
        <v>0.40625</v>
      </c>
      <c r="AT16" s="46">
        <v>0.41666666666666702</v>
      </c>
      <c r="AU16" s="46">
        <v>0.42708333333333298</v>
      </c>
      <c r="AV16" s="46">
        <v>0.4375</v>
      </c>
      <c r="AW16" s="46">
        <v>0.44791666666666702</v>
      </c>
      <c r="AX16" s="46">
        <v>0.45833333333333298</v>
      </c>
      <c r="AY16" s="46">
        <v>0.46875</v>
      </c>
      <c r="AZ16" s="46">
        <v>0.47916666666666702</v>
      </c>
      <c r="BA16" s="46">
        <v>0.48958333333333298</v>
      </c>
      <c r="BB16" s="46">
        <v>0.5</v>
      </c>
      <c r="BC16" s="46">
        <v>0.51041666666666696</v>
      </c>
      <c r="BD16" s="46">
        <v>0.52083333333333304</v>
      </c>
      <c r="BE16" s="46">
        <v>0.53125</v>
      </c>
      <c r="BF16" s="46">
        <v>0.54166666666666696</v>
      </c>
      <c r="BG16" s="46">
        <v>0.55208333333333304</v>
      </c>
      <c r="BH16" s="46">
        <v>0.5625</v>
      </c>
      <c r="BI16" s="46">
        <v>0.57291666666666696</v>
      </c>
      <c r="BJ16" s="46">
        <v>0.58333333333333304</v>
      </c>
      <c r="BK16" s="46">
        <v>0.59375</v>
      </c>
      <c r="BL16" s="46">
        <v>0.60416666666666696</v>
      </c>
      <c r="BM16" s="46">
        <v>0.61458333333333304</v>
      </c>
      <c r="BN16" s="46">
        <v>0.625</v>
      </c>
      <c r="BO16" s="46">
        <v>0.63541666666666696</v>
      </c>
      <c r="BP16" s="46">
        <v>0.64583333333333304</v>
      </c>
      <c r="BQ16" s="46">
        <v>0.65625</v>
      </c>
      <c r="BR16" s="46">
        <v>0.66666666666666696</v>
      </c>
      <c r="BS16" s="46">
        <v>0.67708333333333304</v>
      </c>
      <c r="BT16" s="46">
        <v>0.6875</v>
      </c>
      <c r="BU16" s="46">
        <v>0.69791666666666696</v>
      </c>
      <c r="BV16" s="46">
        <v>0.70833333333333304</v>
      </c>
      <c r="BW16" s="46">
        <v>0.71875</v>
      </c>
      <c r="BX16" s="46">
        <v>0.72916666666666696</v>
      </c>
      <c r="BY16" s="46">
        <v>0.73958333333333304</v>
      </c>
      <c r="BZ16" s="46">
        <v>0.75</v>
      </c>
      <c r="CA16" s="46">
        <v>0.76041666666666696</v>
      </c>
      <c r="CB16" s="46">
        <v>0.77083333333333304</v>
      </c>
      <c r="CC16" s="46">
        <v>0.78125</v>
      </c>
      <c r="CD16" s="46">
        <v>0.79166666666666696</v>
      </c>
      <c r="CE16" s="46">
        <v>0.80208333333333304</v>
      </c>
      <c r="CF16" s="46">
        <v>0.8125</v>
      </c>
      <c r="CG16" s="46">
        <v>0.82291666666666696</v>
      </c>
      <c r="CH16" s="46">
        <v>0.83333333333333304</v>
      </c>
      <c r="CI16" s="46">
        <v>0.84375</v>
      </c>
      <c r="CJ16" s="46">
        <v>0.85416666666666696</v>
      </c>
      <c r="CK16" s="46">
        <v>0.86458333333333304</v>
      </c>
      <c r="CL16" s="46">
        <v>0.875</v>
      </c>
      <c r="CM16" s="46">
        <v>0.88541666666666696</v>
      </c>
      <c r="CN16" s="46">
        <v>0.89583333333333304</v>
      </c>
      <c r="CO16" s="46">
        <v>0.90625</v>
      </c>
      <c r="CP16" s="46">
        <v>0.91666666666666696</v>
      </c>
      <c r="CQ16" s="46">
        <v>0.92708333333333304</v>
      </c>
      <c r="CR16" s="46">
        <v>0.9375</v>
      </c>
      <c r="CS16" s="46">
        <v>0.94791666666666696</v>
      </c>
      <c r="CT16" s="46">
        <v>0.95833333333333304</v>
      </c>
      <c r="CU16" s="46">
        <v>0.96875</v>
      </c>
      <c r="CV16" s="46">
        <v>0.97916666666666696</v>
      </c>
      <c r="CW16" s="46">
        <v>0.98958333333333304</v>
      </c>
    </row>
    <row r="17" spans="1:101" ht="21.65" customHeight="1" x14ac:dyDescent="0.3">
      <c r="A17" s="23" t="s">
        <v>8</v>
      </c>
      <c r="B17" s="24">
        <v>424</v>
      </c>
      <c r="C17" s="25" t="s">
        <v>52</v>
      </c>
      <c r="D17" s="26"/>
      <c r="E17" s="47">
        <f>MAX(F20:CW20)</f>
        <v>0</v>
      </c>
      <c r="F17" s="80">
        <v>2.0804891661035901E-3</v>
      </c>
      <c r="G17" s="81">
        <v>1.82596473238531E-3</v>
      </c>
      <c r="H17" s="80">
        <v>1.72296905667155E-3</v>
      </c>
      <c r="I17" s="81">
        <v>1.45337461783128E-3</v>
      </c>
      <c r="J17" s="80">
        <v>1.25448487565957E-3</v>
      </c>
      <c r="K17" s="81">
        <v>1.0851384412768599E-3</v>
      </c>
      <c r="L17" s="80">
        <v>9.9595668664875792E-4</v>
      </c>
      <c r="M17" s="81">
        <v>8.8163707410756199E-4</v>
      </c>
      <c r="N17" s="80">
        <v>8.0277443829528301E-4</v>
      </c>
      <c r="O17" s="81">
        <v>7.0276233818209095E-4</v>
      </c>
      <c r="P17" s="80">
        <v>6.1791388615508095E-4</v>
      </c>
      <c r="Q17" s="81">
        <v>5.5270086182942005E-4</v>
      </c>
      <c r="R17" s="80">
        <v>5.1769816693884201E-4</v>
      </c>
      <c r="S17" s="81">
        <v>5.1117035671548996E-4</v>
      </c>
      <c r="T17" s="80">
        <v>4.5480614633560502E-4</v>
      </c>
      <c r="U17" s="81">
        <v>4.6106421828500603E-4</v>
      </c>
      <c r="V17" s="80">
        <v>4.2862371073373802E-4</v>
      </c>
      <c r="W17" s="81">
        <v>4.0667900609050799E-4</v>
      </c>
      <c r="X17" s="80">
        <v>4.5872706115281298E-4</v>
      </c>
      <c r="Y17" s="81">
        <v>4.5944646158844002E-4</v>
      </c>
      <c r="Z17" s="80">
        <v>5.0573707190213499E-4</v>
      </c>
      <c r="AA17" s="81">
        <v>6.2210705089076198E-4</v>
      </c>
      <c r="AB17" s="80">
        <v>8.0166548163918298E-4</v>
      </c>
      <c r="AC17" s="81">
        <v>8.8335084999300803E-4</v>
      </c>
      <c r="AD17" s="80">
        <v>2.0620456537148099E-3</v>
      </c>
      <c r="AE17" s="81">
        <v>2.8995901506848102E-3</v>
      </c>
      <c r="AF17" s="80">
        <v>4.0454167251775097E-3</v>
      </c>
      <c r="AG17" s="81">
        <v>5.52889182464982E-3</v>
      </c>
      <c r="AH17" s="80">
        <v>7.4775200794867302E-3</v>
      </c>
      <c r="AI17" s="81">
        <v>9.9441406017180493E-3</v>
      </c>
      <c r="AJ17" s="80">
        <v>1.2815819670585199E-2</v>
      </c>
      <c r="AK17" s="81">
        <v>1.52751432670684E-2</v>
      </c>
      <c r="AL17" s="80">
        <v>8.4147095331346608E-3</v>
      </c>
      <c r="AM17" s="81">
        <v>1.05052959232884E-2</v>
      </c>
      <c r="AN17" s="80">
        <v>1.2686882082532E-2</v>
      </c>
      <c r="AO17" s="81">
        <v>1.34715333556153E-2</v>
      </c>
      <c r="AP17" s="80">
        <v>1.53390688304247E-2</v>
      </c>
      <c r="AQ17" s="81">
        <v>1.6312140378410799E-2</v>
      </c>
      <c r="AR17" s="80">
        <v>1.7624532016634099E-2</v>
      </c>
      <c r="AS17" s="81">
        <v>1.8571898941303001E-2</v>
      </c>
      <c r="AT17" s="80">
        <v>1.9675130811746201E-2</v>
      </c>
      <c r="AU17" s="81">
        <v>2.0654227173882499E-2</v>
      </c>
      <c r="AV17" s="80">
        <v>2.0893386595637099E-2</v>
      </c>
      <c r="AW17" s="81">
        <v>2.0969621322681601E-2</v>
      </c>
      <c r="AX17" s="80">
        <v>2.11880622288051E-2</v>
      </c>
      <c r="AY17" s="81">
        <v>2.10338855583855E-2</v>
      </c>
      <c r="AZ17" s="80">
        <v>2.0674708808242299E-2</v>
      </c>
      <c r="BA17" s="81">
        <v>2.0665594132335E-2</v>
      </c>
      <c r="BB17" s="80">
        <v>2.0103964771400799E-2</v>
      </c>
      <c r="BC17" s="81">
        <v>2.0414216985680699E-2</v>
      </c>
      <c r="BD17" s="80">
        <v>2.0315111378160802E-2</v>
      </c>
      <c r="BE17" s="81">
        <v>1.9542944564373801E-2</v>
      </c>
      <c r="BF17" s="80">
        <v>1.8890729113356701E-2</v>
      </c>
      <c r="BG17" s="81">
        <v>1.8888799320416001E-2</v>
      </c>
      <c r="BH17" s="80">
        <v>1.8728722305756298E-2</v>
      </c>
      <c r="BI17" s="81">
        <v>1.8600436285682101E-2</v>
      </c>
      <c r="BJ17" s="80">
        <v>1.7965934916611401E-2</v>
      </c>
      <c r="BK17" s="81">
        <v>1.78454622402912E-2</v>
      </c>
      <c r="BL17" s="80">
        <v>1.8069450768867901E-2</v>
      </c>
      <c r="BM17" s="81">
        <v>1.7779362727340299E-2</v>
      </c>
      <c r="BN17" s="80">
        <v>1.7618257578902698E-2</v>
      </c>
      <c r="BO17" s="81">
        <v>1.73203615042225E-2</v>
      </c>
      <c r="BP17" s="80">
        <v>1.7536165268313302E-2</v>
      </c>
      <c r="BQ17" s="81">
        <v>1.72910730679595E-2</v>
      </c>
      <c r="BR17" s="80">
        <v>1.88215893097393E-2</v>
      </c>
      <c r="BS17" s="81">
        <v>1.8390699216394E-2</v>
      </c>
      <c r="BT17" s="80">
        <v>1.7893566573370299E-2</v>
      </c>
      <c r="BU17" s="81">
        <v>1.72531777312382E-2</v>
      </c>
      <c r="BV17" s="80">
        <v>1.6349786492424901E-2</v>
      </c>
      <c r="BW17" s="81">
        <v>1.56425680356348E-2</v>
      </c>
      <c r="BX17" s="80">
        <v>1.4884175949268601E-2</v>
      </c>
      <c r="BY17" s="81">
        <v>1.4270903013239E-2</v>
      </c>
      <c r="BZ17" s="80">
        <v>1.3542696058332099E-2</v>
      </c>
      <c r="CA17" s="81">
        <v>1.30437568559027E-2</v>
      </c>
      <c r="CB17" s="80">
        <v>1.22566162214548E-2</v>
      </c>
      <c r="CC17" s="81">
        <v>1.2020378817810101E-2</v>
      </c>
      <c r="CD17" s="80">
        <v>1.1182491965178299E-2</v>
      </c>
      <c r="CE17" s="81">
        <v>1.0458346227049799E-2</v>
      </c>
      <c r="CF17" s="80">
        <v>1.0261184522492899E-2</v>
      </c>
      <c r="CG17" s="81">
        <v>9.4266316552457201E-3</v>
      </c>
      <c r="CH17" s="80">
        <v>8.5289842603106202E-3</v>
      </c>
      <c r="CI17" s="81">
        <v>7.8104777759981699E-3</v>
      </c>
      <c r="CJ17" s="80">
        <v>6.90992600010212E-3</v>
      </c>
      <c r="CK17" s="81">
        <v>5.8599030200081302E-3</v>
      </c>
      <c r="CL17" s="80">
        <v>1.6007319246779401E-2</v>
      </c>
      <c r="CM17" s="81">
        <v>1.2669319103119201E-2</v>
      </c>
      <c r="CN17" s="80">
        <v>1.1217297061061201E-2</v>
      </c>
      <c r="CO17" s="81">
        <v>9.5138925229879597E-3</v>
      </c>
      <c r="CP17" s="80">
        <v>8.0089231447493699E-3</v>
      </c>
      <c r="CQ17" s="81">
        <v>6.9685456789406203E-3</v>
      </c>
      <c r="CR17" s="80">
        <v>6.1633351755393199E-3</v>
      </c>
      <c r="CS17" s="81">
        <v>5.23709369676167E-3</v>
      </c>
      <c r="CT17" s="80">
        <v>4.4479910816572696E-3</v>
      </c>
      <c r="CU17" s="81">
        <v>3.5040114082162499E-3</v>
      </c>
      <c r="CV17" s="80">
        <v>2.9695255345576202E-3</v>
      </c>
      <c r="CW17" s="81">
        <v>2.35740642354402E-3</v>
      </c>
    </row>
    <row r="18" spans="1:101" x14ac:dyDescent="0.3">
      <c r="C18" s="28"/>
      <c r="D18" s="29"/>
      <c r="E18" s="49" t="s">
        <v>53</v>
      </c>
      <c r="F18" s="50">
        <f>$B$14*F17</f>
        <v>21.171057754270134</v>
      </c>
      <c r="G18" s="50">
        <f t="shared" ref="G18:BR18" si="6">$B$14*G17</f>
        <v>18.581017116752914</v>
      </c>
      <c r="H18" s="50">
        <f t="shared" si="6"/>
        <v>17.532933120689695</v>
      </c>
      <c r="I18" s="50">
        <f t="shared" si="6"/>
        <v>14.789540111051105</v>
      </c>
      <c r="J18" s="50">
        <f t="shared" si="6"/>
        <v>12.765638094711784</v>
      </c>
      <c r="K18" s="50">
        <f t="shared" si="6"/>
        <v>11.042368778433326</v>
      </c>
      <c r="L18" s="50">
        <f t="shared" si="6"/>
        <v>10.134855243337761</v>
      </c>
      <c r="M18" s="50">
        <f t="shared" si="6"/>
        <v>8.97153886611855</v>
      </c>
      <c r="N18" s="50">
        <f t="shared" si="6"/>
        <v>8.1690326840927998</v>
      </c>
      <c r="O18" s="50">
        <f t="shared" si="6"/>
        <v>7.1513095533409574</v>
      </c>
      <c r="P18" s="50">
        <f t="shared" si="6"/>
        <v>6.2878917055141041</v>
      </c>
      <c r="Q18" s="50">
        <f t="shared" si="6"/>
        <v>5.6242839699761786</v>
      </c>
      <c r="R18" s="50">
        <f t="shared" si="6"/>
        <v>5.2680965467696561</v>
      </c>
      <c r="S18" s="50">
        <f t="shared" si="6"/>
        <v>5.2016695499368257</v>
      </c>
      <c r="T18" s="50">
        <f t="shared" si="6"/>
        <v>4.6281073451111165</v>
      </c>
      <c r="U18" s="50">
        <f t="shared" si="6"/>
        <v>4.6917894852682211</v>
      </c>
      <c r="V18" s="50">
        <f t="shared" si="6"/>
        <v>4.3616748804265182</v>
      </c>
      <c r="W18" s="50">
        <f t="shared" si="6"/>
        <v>4.1383655659770096</v>
      </c>
      <c r="X18" s="50">
        <f t="shared" si="6"/>
        <v>4.6680065742910246</v>
      </c>
      <c r="Y18" s="50">
        <f t="shared" si="6"/>
        <v>4.6753271931239659</v>
      </c>
      <c r="Z18" s="50">
        <f t="shared" si="6"/>
        <v>5.1463804436761258</v>
      </c>
      <c r="AA18" s="50">
        <f t="shared" si="6"/>
        <v>6.3305613498643938</v>
      </c>
      <c r="AB18" s="50">
        <f t="shared" si="6"/>
        <v>8.1577479411603253</v>
      </c>
      <c r="AC18" s="50">
        <f t="shared" si="6"/>
        <v>8.9889782495288504</v>
      </c>
      <c r="AD18" s="50">
        <f t="shared" si="6"/>
        <v>20.983376572201905</v>
      </c>
      <c r="AE18" s="50">
        <f t="shared" si="6"/>
        <v>29.50622937336863</v>
      </c>
      <c r="AF18" s="50">
        <f t="shared" si="6"/>
        <v>41.166160595406339</v>
      </c>
      <c r="AG18" s="50">
        <f t="shared" si="6"/>
        <v>56.262003207636567</v>
      </c>
      <c r="AH18" s="50">
        <f t="shared" si="6"/>
        <v>76.091244328856973</v>
      </c>
      <c r="AI18" s="50">
        <f t="shared" si="6"/>
        <v>101.19157476308287</v>
      </c>
      <c r="AJ18" s="50">
        <f t="shared" si="6"/>
        <v>130.413780967875</v>
      </c>
      <c r="AK18" s="50">
        <f t="shared" si="6"/>
        <v>155.43985788568804</v>
      </c>
      <c r="AL18" s="50">
        <f t="shared" si="6"/>
        <v>85.628084209178311</v>
      </c>
      <c r="AM18" s="50">
        <f t="shared" si="6"/>
        <v>106.90189131538276</v>
      </c>
      <c r="AN18" s="50">
        <f t="shared" si="6"/>
        <v>129.10171207184564</v>
      </c>
      <c r="AO18" s="50">
        <f t="shared" si="6"/>
        <v>137.0863234267413</v>
      </c>
      <c r="AP18" s="50">
        <f t="shared" si="6"/>
        <v>156.09036441840175</v>
      </c>
      <c r="AQ18" s="50">
        <f t="shared" si="6"/>
        <v>165.99234049070827</v>
      </c>
      <c r="AR18" s="50">
        <f t="shared" si="6"/>
        <v>179.34723780126859</v>
      </c>
      <c r="AS18" s="50">
        <f t="shared" si="6"/>
        <v>188.98764362669934</v>
      </c>
      <c r="AT18" s="50">
        <f t="shared" si="6"/>
        <v>200.21413114032933</v>
      </c>
      <c r="AU18" s="50">
        <f t="shared" si="6"/>
        <v>210.1774157214283</v>
      </c>
      <c r="AV18" s="50">
        <f t="shared" si="6"/>
        <v>212.61110199720312</v>
      </c>
      <c r="AW18" s="50">
        <f t="shared" si="6"/>
        <v>213.38686657960798</v>
      </c>
      <c r="AX18" s="50">
        <f t="shared" si="6"/>
        <v>215.60972124032071</v>
      </c>
      <c r="AY18" s="50">
        <f t="shared" si="6"/>
        <v>214.04081944213084</v>
      </c>
      <c r="AZ18" s="50">
        <f t="shared" si="6"/>
        <v>210.38583683267365</v>
      </c>
      <c r="BA18" s="50">
        <f t="shared" si="6"/>
        <v>210.29308589064095</v>
      </c>
      <c r="BB18" s="50">
        <f t="shared" si="6"/>
        <v>204.57794551377452</v>
      </c>
      <c r="BC18" s="50">
        <f t="shared" si="6"/>
        <v>207.7350720462868</v>
      </c>
      <c r="BD18" s="50">
        <f t="shared" si="6"/>
        <v>206.72657338416431</v>
      </c>
      <c r="BE18" s="50">
        <f t="shared" si="6"/>
        <v>198.86900388706781</v>
      </c>
      <c r="BF18" s="50">
        <f t="shared" si="6"/>
        <v>192.23205945751778</v>
      </c>
      <c r="BG18" s="50">
        <f t="shared" si="6"/>
        <v>192.21242188455321</v>
      </c>
      <c r="BH18" s="50">
        <f t="shared" si="6"/>
        <v>190.58347818337609</v>
      </c>
      <c r="BI18" s="50">
        <f t="shared" si="6"/>
        <v>189.27803964310107</v>
      </c>
      <c r="BJ18" s="50">
        <f t="shared" si="6"/>
        <v>182.82135371143761</v>
      </c>
      <c r="BK18" s="50">
        <f t="shared" si="6"/>
        <v>181.59542375720324</v>
      </c>
      <c r="BL18" s="50">
        <f t="shared" si="6"/>
        <v>183.87473102399974</v>
      </c>
      <c r="BM18" s="50">
        <f t="shared" si="6"/>
        <v>180.92279511341488</v>
      </c>
      <c r="BN18" s="50">
        <f t="shared" si="6"/>
        <v>179.28338912291386</v>
      </c>
      <c r="BO18" s="50">
        <f t="shared" si="6"/>
        <v>176.25199866696815</v>
      </c>
      <c r="BP18" s="50">
        <f t="shared" si="6"/>
        <v>178.44801777035616</v>
      </c>
      <c r="BQ18" s="50">
        <f t="shared" si="6"/>
        <v>175.95395953955588</v>
      </c>
      <c r="BR18" s="50">
        <f t="shared" si="6"/>
        <v>191.52849281590713</v>
      </c>
      <c r="BS18" s="50">
        <f t="shared" ref="BS18:CW18" si="7">$B$14*BS17</f>
        <v>187.14375522602535</v>
      </c>
      <c r="BT18" s="50">
        <f t="shared" si="7"/>
        <v>182.08493345061615</v>
      </c>
      <c r="BU18" s="50">
        <f t="shared" si="7"/>
        <v>175.56833659307992</v>
      </c>
      <c r="BV18" s="50">
        <f t="shared" si="7"/>
        <v>166.37542734691579</v>
      </c>
      <c r="BW18" s="50">
        <f t="shared" si="7"/>
        <v>159.17877233061972</v>
      </c>
      <c r="BX18" s="50">
        <f t="shared" si="7"/>
        <v>151.46137445975728</v>
      </c>
      <c r="BY18" s="50">
        <f t="shared" si="7"/>
        <v>145.22070906272006</v>
      </c>
      <c r="BZ18" s="50">
        <f t="shared" si="7"/>
        <v>137.81047508958744</v>
      </c>
      <c r="CA18" s="50">
        <f t="shared" si="7"/>
        <v>132.73326976566588</v>
      </c>
      <c r="CB18" s="50">
        <f t="shared" si="7"/>
        <v>124.72332666952404</v>
      </c>
      <c r="CC18" s="50">
        <f t="shared" si="7"/>
        <v>122.31937485003559</v>
      </c>
      <c r="CD18" s="50">
        <f t="shared" si="7"/>
        <v>113.79303823765437</v>
      </c>
      <c r="CE18" s="50">
        <f t="shared" si="7"/>
        <v>106.42413120645875</v>
      </c>
      <c r="CF18" s="50">
        <f t="shared" si="7"/>
        <v>104.41781370088775</v>
      </c>
      <c r="CG18" s="50">
        <f t="shared" si="7"/>
        <v>95.925403723780448</v>
      </c>
      <c r="CH18" s="50">
        <f t="shared" si="7"/>
        <v>86.790943832920874</v>
      </c>
      <c r="CI18" s="50">
        <f t="shared" si="7"/>
        <v>79.479421848557379</v>
      </c>
      <c r="CJ18" s="50">
        <f t="shared" si="7"/>
        <v>70.315406977039174</v>
      </c>
      <c r="CK18" s="50">
        <f t="shared" si="7"/>
        <v>59.630373131602731</v>
      </c>
      <c r="CL18" s="50">
        <f t="shared" si="7"/>
        <v>162.89048065522718</v>
      </c>
      <c r="CM18" s="50">
        <f t="shared" si="7"/>
        <v>128.92299119334098</v>
      </c>
      <c r="CN18" s="50">
        <f t="shared" si="7"/>
        <v>114.14721489335878</v>
      </c>
      <c r="CO18" s="50">
        <f t="shared" si="7"/>
        <v>96.813370313925475</v>
      </c>
      <c r="CP18" s="50">
        <f t="shared" si="7"/>
        <v>81.498801920969584</v>
      </c>
      <c r="CQ18" s="50">
        <f t="shared" si="7"/>
        <v>70.911920828899753</v>
      </c>
      <c r="CR18" s="50">
        <f t="shared" si="7"/>
        <v>62.718098746288121</v>
      </c>
      <c r="CS18" s="50">
        <f t="shared" si="7"/>
        <v>53.292665458246752</v>
      </c>
      <c r="CT18" s="50">
        <f t="shared" si="7"/>
        <v>45.262757246944375</v>
      </c>
      <c r="CU18" s="50">
        <f t="shared" si="7"/>
        <v>35.656820090008559</v>
      </c>
      <c r="CV18" s="50">
        <f t="shared" si="7"/>
        <v>30.217891839658343</v>
      </c>
      <c r="CW18" s="50">
        <f t="shared" si="7"/>
        <v>23.988967765983947</v>
      </c>
    </row>
    <row r="19" spans="1:101" x14ac:dyDescent="0.3">
      <c r="C19" s="28"/>
      <c r="D19" s="29"/>
      <c r="E19" s="49" t="s">
        <v>54</v>
      </c>
      <c r="F19" s="51">
        <f>$B$17</f>
        <v>424</v>
      </c>
      <c r="G19" s="51">
        <f t="shared" ref="G19:BR19" si="8">$B$17</f>
        <v>424</v>
      </c>
      <c r="H19" s="51">
        <f t="shared" si="8"/>
        <v>424</v>
      </c>
      <c r="I19" s="51">
        <f t="shared" si="8"/>
        <v>424</v>
      </c>
      <c r="J19" s="51">
        <f t="shared" si="8"/>
        <v>424</v>
      </c>
      <c r="K19" s="51">
        <f t="shared" si="8"/>
        <v>424</v>
      </c>
      <c r="L19" s="51">
        <f t="shared" si="8"/>
        <v>424</v>
      </c>
      <c r="M19" s="51">
        <f t="shared" si="8"/>
        <v>424</v>
      </c>
      <c r="N19" s="51">
        <f t="shared" si="8"/>
        <v>424</v>
      </c>
      <c r="O19" s="51">
        <f t="shared" si="8"/>
        <v>424</v>
      </c>
      <c r="P19" s="51">
        <f t="shared" si="8"/>
        <v>424</v>
      </c>
      <c r="Q19" s="51">
        <f t="shared" si="8"/>
        <v>424</v>
      </c>
      <c r="R19" s="51">
        <f t="shared" si="8"/>
        <v>424</v>
      </c>
      <c r="S19" s="51">
        <f t="shared" si="8"/>
        <v>424</v>
      </c>
      <c r="T19" s="51">
        <f t="shared" si="8"/>
        <v>424</v>
      </c>
      <c r="U19" s="51">
        <f t="shared" si="8"/>
        <v>424</v>
      </c>
      <c r="V19" s="51">
        <f t="shared" si="8"/>
        <v>424</v>
      </c>
      <c r="W19" s="51">
        <f t="shared" si="8"/>
        <v>424</v>
      </c>
      <c r="X19" s="51">
        <f t="shared" si="8"/>
        <v>424</v>
      </c>
      <c r="Y19" s="51">
        <f t="shared" si="8"/>
        <v>424</v>
      </c>
      <c r="Z19" s="51">
        <f t="shared" si="8"/>
        <v>424</v>
      </c>
      <c r="AA19" s="51">
        <f t="shared" si="8"/>
        <v>424</v>
      </c>
      <c r="AB19" s="51">
        <f t="shared" si="8"/>
        <v>424</v>
      </c>
      <c r="AC19" s="51">
        <f t="shared" si="8"/>
        <v>424</v>
      </c>
      <c r="AD19" s="51">
        <f t="shared" si="8"/>
        <v>424</v>
      </c>
      <c r="AE19" s="51">
        <f t="shared" si="8"/>
        <v>424</v>
      </c>
      <c r="AF19" s="51">
        <f t="shared" si="8"/>
        <v>424</v>
      </c>
      <c r="AG19" s="51">
        <f t="shared" si="8"/>
        <v>424</v>
      </c>
      <c r="AH19" s="51">
        <f t="shared" si="8"/>
        <v>424</v>
      </c>
      <c r="AI19" s="51">
        <f t="shared" si="8"/>
        <v>424</v>
      </c>
      <c r="AJ19" s="51">
        <f t="shared" si="8"/>
        <v>424</v>
      </c>
      <c r="AK19" s="51">
        <f t="shared" si="8"/>
        <v>424</v>
      </c>
      <c r="AL19" s="51">
        <f t="shared" si="8"/>
        <v>424</v>
      </c>
      <c r="AM19" s="51">
        <f t="shared" si="8"/>
        <v>424</v>
      </c>
      <c r="AN19" s="51">
        <f t="shared" si="8"/>
        <v>424</v>
      </c>
      <c r="AO19" s="51">
        <f t="shared" si="8"/>
        <v>424</v>
      </c>
      <c r="AP19" s="51">
        <f t="shared" si="8"/>
        <v>424</v>
      </c>
      <c r="AQ19" s="51">
        <f t="shared" si="8"/>
        <v>424</v>
      </c>
      <c r="AR19" s="51">
        <f t="shared" si="8"/>
        <v>424</v>
      </c>
      <c r="AS19" s="51">
        <f t="shared" si="8"/>
        <v>424</v>
      </c>
      <c r="AT19" s="51">
        <f t="shared" si="8"/>
        <v>424</v>
      </c>
      <c r="AU19" s="51">
        <f t="shared" si="8"/>
        <v>424</v>
      </c>
      <c r="AV19" s="51">
        <f t="shared" si="8"/>
        <v>424</v>
      </c>
      <c r="AW19" s="51">
        <f t="shared" si="8"/>
        <v>424</v>
      </c>
      <c r="AX19" s="51">
        <f t="shared" si="8"/>
        <v>424</v>
      </c>
      <c r="AY19" s="51">
        <f t="shared" si="8"/>
        <v>424</v>
      </c>
      <c r="AZ19" s="51">
        <f t="shared" si="8"/>
        <v>424</v>
      </c>
      <c r="BA19" s="51">
        <f t="shared" si="8"/>
        <v>424</v>
      </c>
      <c r="BB19" s="51">
        <f t="shared" si="8"/>
        <v>424</v>
      </c>
      <c r="BC19" s="51">
        <f t="shared" si="8"/>
        <v>424</v>
      </c>
      <c r="BD19" s="51">
        <f t="shared" si="8"/>
        <v>424</v>
      </c>
      <c r="BE19" s="51">
        <f t="shared" si="8"/>
        <v>424</v>
      </c>
      <c r="BF19" s="51">
        <f t="shared" si="8"/>
        <v>424</v>
      </c>
      <c r="BG19" s="51">
        <f t="shared" si="8"/>
        <v>424</v>
      </c>
      <c r="BH19" s="51">
        <f t="shared" si="8"/>
        <v>424</v>
      </c>
      <c r="BI19" s="51">
        <f t="shared" si="8"/>
        <v>424</v>
      </c>
      <c r="BJ19" s="51">
        <f t="shared" si="8"/>
        <v>424</v>
      </c>
      <c r="BK19" s="51">
        <f t="shared" si="8"/>
        <v>424</v>
      </c>
      <c r="BL19" s="51">
        <f t="shared" si="8"/>
        <v>424</v>
      </c>
      <c r="BM19" s="51">
        <f t="shared" si="8"/>
        <v>424</v>
      </c>
      <c r="BN19" s="51">
        <f t="shared" si="8"/>
        <v>424</v>
      </c>
      <c r="BO19" s="51">
        <f t="shared" si="8"/>
        <v>424</v>
      </c>
      <c r="BP19" s="51">
        <f t="shared" si="8"/>
        <v>424</v>
      </c>
      <c r="BQ19" s="51">
        <f t="shared" si="8"/>
        <v>424</v>
      </c>
      <c r="BR19" s="51">
        <f t="shared" si="8"/>
        <v>424</v>
      </c>
      <c r="BS19" s="51">
        <f t="shared" ref="BS19:CW19" si="9">$B$17</f>
        <v>424</v>
      </c>
      <c r="BT19" s="51">
        <f t="shared" si="9"/>
        <v>424</v>
      </c>
      <c r="BU19" s="51">
        <f t="shared" si="9"/>
        <v>424</v>
      </c>
      <c r="BV19" s="51">
        <f t="shared" si="9"/>
        <v>424</v>
      </c>
      <c r="BW19" s="51">
        <f t="shared" si="9"/>
        <v>424</v>
      </c>
      <c r="BX19" s="51">
        <f t="shared" si="9"/>
        <v>424</v>
      </c>
      <c r="BY19" s="51">
        <f t="shared" si="9"/>
        <v>424</v>
      </c>
      <c r="BZ19" s="51">
        <f t="shared" si="9"/>
        <v>424</v>
      </c>
      <c r="CA19" s="51">
        <f t="shared" si="9"/>
        <v>424</v>
      </c>
      <c r="CB19" s="51">
        <f t="shared" si="9"/>
        <v>424</v>
      </c>
      <c r="CC19" s="51">
        <f t="shared" si="9"/>
        <v>424</v>
      </c>
      <c r="CD19" s="51">
        <f t="shared" si="9"/>
        <v>424</v>
      </c>
      <c r="CE19" s="51">
        <f t="shared" si="9"/>
        <v>424</v>
      </c>
      <c r="CF19" s="51">
        <f t="shared" si="9"/>
        <v>424</v>
      </c>
      <c r="CG19" s="51">
        <f t="shared" si="9"/>
        <v>424</v>
      </c>
      <c r="CH19" s="51">
        <f t="shared" si="9"/>
        <v>424</v>
      </c>
      <c r="CI19" s="51">
        <f t="shared" si="9"/>
        <v>424</v>
      </c>
      <c r="CJ19" s="51">
        <f t="shared" si="9"/>
        <v>424</v>
      </c>
      <c r="CK19" s="51">
        <f t="shared" si="9"/>
        <v>424</v>
      </c>
      <c r="CL19" s="51">
        <f t="shared" si="9"/>
        <v>424</v>
      </c>
      <c r="CM19" s="51">
        <f t="shared" si="9"/>
        <v>424</v>
      </c>
      <c r="CN19" s="51">
        <f t="shared" si="9"/>
        <v>424</v>
      </c>
      <c r="CO19" s="51">
        <f t="shared" si="9"/>
        <v>424</v>
      </c>
      <c r="CP19" s="51">
        <f t="shared" si="9"/>
        <v>424</v>
      </c>
      <c r="CQ19" s="51">
        <f t="shared" si="9"/>
        <v>424</v>
      </c>
      <c r="CR19" s="51">
        <f t="shared" si="9"/>
        <v>424</v>
      </c>
      <c r="CS19" s="51">
        <f t="shared" si="9"/>
        <v>424</v>
      </c>
      <c r="CT19" s="51">
        <f t="shared" si="9"/>
        <v>424</v>
      </c>
      <c r="CU19" s="51">
        <f t="shared" si="9"/>
        <v>424</v>
      </c>
      <c r="CV19" s="51">
        <f t="shared" si="9"/>
        <v>424</v>
      </c>
      <c r="CW19" s="51">
        <f t="shared" si="9"/>
        <v>424</v>
      </c>
    </row>
    <row r="20" spans="1:101" x14ac:dyDescent="0.3">
      <c r="C20" s="28"/>
      <c r="D20" s="29"/>
      <c r="E20" s="49" t="s">
        <v>55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</row>
    <row r="22" spans="1:101" x14ac:dyDescent="0.3">
      <c r="B22" s="83" t="s">
        <v>43</v>
      </c>
      <c r="C22" s="84" t="s">
        <v>44</v>
      </c>
      <c r="D22" s="84" t="s">
        <v>45</v>
      </c>
      <c r="E22" s="32"/>
    </row>
    <row r="23" spans="1:101" ht="23" x14ac:dyDescent="0.5">
      <c r="A23" s="19" t="s">
        <v>57</v>
      </c>
      <c r="B23" s="40">
        <v>27415.466666666667</v>
      </c>
      <c r="C23" s="41">
        <v>0.95</v>
      </c>
      <c r="D23" s="42">
        <v>45</v>
      </c>
      <c r="E23" s="32"/>
    </row>
    <row r="24" spans="1:101" x14ac:dyDescent="0.3"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101" ht="56" x14ac:dyDescent="0.3">
      <c r="A25" s="30" t="s">
        <v>47</v>
      </c>
      <c r="B25" s="85" t="s">
        <v>48</v>
      </c>
      <c r="C25" s="86" t="s">
        <v>49</v>
      </c>
      <c r="D25" s="86" t="s">
        <v>50</v>
      </c>
      <c r="E25" s="45" t="s">
        <v>51</v>
      </c>
      <c r="F25" s="46">
        <v>0</v>
      </c>
      <c r="G25" s="46">
        <v>1.0416666666666666E-2</v>
      </c>
      <c r="H25" s="46">
        <v>2.0833333333333301E-2</v>
      </c>
      <c r="I25" s="46">
        <v>3.125E-2</v>
      </c>
      <c r="J25" s="46">
        <v>4.1666666666666699E-2</v>
      </c>
      <c r="K25" s="46">
        <v>5.2083333333333301E-2</v>
      </c>
      <c r="L25" s="46">
        <v>6.25E-2</v>
      </c>
      <c r="M25" s="46">
        <v>7.2916666666666699E-2</v>
      </c>
      <c r="N25" s="46">
        <v>8.3333333333333301E-2</v>
      </c>
      <c r="O25" s="46">
        <v>9.375E-2</v>
      </c>
      <c r="P25" s="46">
        <v>0.104166666666667</v>
      </c>
      <c r="Q25" s="46">
        <v>0.114583333333333</v>
      </c>
      <c r="R25" s="46">
        <v>0.125</v>
      </c>
      <c r="S25" s="46">
        <v>0.13541666666666699</v>
      </c>
      <c r="T25" s="46">
        <v>0.14583333333333301</v>
      </c>
      <c r="U25" s="46">
        <v>0.15625</v>
      </c>
      <c r="V25" s="46">
        <v>0.16666666666666699</v>
      </c>
      <c r="W25" s="46">
        <v>0.17708333333333301</v>
      </c>
      <c r="X25" s="46">
        <v>0.1875</v>
      </c>
      <c r="Y25" s="46">
        <v>0.19791666666666699</v>
      </c>
      <c r="Z25" s="46">
        <v>0.20833333333333301</v>
      </c>
      <c r="AA25" s="46">
        <v>0.21875</v>
      </c>
      <c r="AB25" s="46">
        <v>0.22916666666666699</v>
      </c>
      <c r="AC25" s="46">
        <v>0.23958333333333301</v>
      </c>
      <c r="AD25" s="46">
        <v>0.25</v>
      </c>
      <c r="AE25" s="46">
        <v>0.26041666666666702</v>
      </c>
      <c r="AF25" s="46">
        <v>0.27083333333333298</v>
      </c>
      <c r="AG25" s="46">
        <v>0.28125</v>
      </c>
      <c r="AH25" s="46">
        <v>0.29166666666666702</v>
      </c>
      <c r="AI25" s="46">
        <v>0.30208333333333298</v>
      </c>
      <c r="AJ25" s="46">
        <v>0.3125</v>
      </c>
      <c r="AK25" s="46">
        <v>0.32291666666666702</v>
      </c>
      <c r="AL25" s="46">
        <v>0.33333333333333298</v>
      </c>
      <c r="AM25" s="46">
        <v>0.34375</v>
      </c>
      <c r="AN25" s="46">
        <v>0.35416666666666702</v>
      </c>
      <c r="AO25" s="46">
        <v>0.36458333333333298</v>
      </c>
      <c r="AP25" s="46">
        <v>0.375</v>
      </c>
      <c r="AQ25" s="46">
        <v>0.38541666666666702</v>
      </c>
      <c r="AR25" s="46">
        <v>0.39583333333333298</v>
      </c>
      <c r="AS25" s="46">
        <v>0.40625</v>
      </c>
      <c r="AT25" s="46">
        <v>0.41666666666666702</v>
      </c>
      <c r="AU25" s="46">
        <v>0.42708333333333298</v>
      </c>
      <c r="AV25" s="46">
        <v>0.4375</v>
      </c>
      <c r="AW25" s="46">
        <v>0.44791666666666702</v>
      </c>
      <c r="AX25" s="46">
        <v>0.45833333333333298</v>
      </c>
      <c r="AY25" s="46">
        <v>0.46875</v>
      </c>
      <c r="AZ25" s="46">
        <v>0.47916666666666702</v>
      </c>
      <c r="BA25" s="46">
        <v>0.48958333333333298</v>
      </c>
      <c r="BB25" s="46">
        <v>0.5</v>
      </c>
      <c r="BC25" s="46">
        <v>0.51041666666666696</v>
      </c>
      <c r="BD25" s="46">
        <v>0.52083333333333304</v>
      </c>
      <c r="BE25" s="46">
        <v>0.53125</v>
      </c>
      <c r="BF25" s="46">
        <v>0.54166666666666696</v>
      </c>
      <c r="BG25" s="46">
        <v>0.55208333333333304</v>
      </c>
      <c r="BH25" s="46">
        <v>0.5625</v>
      </c>
      <c r="BI25" s="46">
        <v>0.57291666666666696</v>
      </c>
      <c r="BJ25" s="46">
        <v>0.58333333333333304</v>
      </c>
      <c r="BK25" s="46">
        <v>0.59375</v>
      </c>
      <c r="BL25" s="46">
        <v>0.60416666666666696</v>
      </c>
      <c r="BM25" s="46">
        <v>0.61458333333333304</v>
      </c>
      <c r="BN25" s="46">
        <v>0.625</v>
      </c>
      <c r="BO25" s="46">
        <v>0.63541666666666696</v>
      </c>
      <c r="BP25" s="46">
        <v>0.64583333333333304</v>
      </c>
      <c r="BQ25" s="46">
        <v>0.65625</v>
      </c>
      <c r="BR25" s="46">
        <v>0.66666666666666696</v>
      </c>
      <c r="BS25" s="46">
        <v>0.67708333333333304</v>
      </c>
      <c r="BT25" s="46">
        <v>0.6875</v>
      </c>
      <c r="BU25" s="46">
        <v>0.69791666666666696</v>
      </c>
      <c r="BV25" s="46">
        <v>0.70833333333333304</v>
      </c>
      <c r="BW25" s="46">
        <v>0.71875</v>
      </c>
      <c r="BX25" s="46">
        <v>0.72916666666666696</v>
      </c>
      <c r="BY25" s="46">
        <v>0.73958333333333304</v>
      </c>
      <c r="BZ25" s="46">
        <v>0.75</v>
      </c>
      <c r="CA25" s="46">
        <v>0.76041666666666696</v>
      </c>
      <c r="CB25" s="46">
        <v>0.77083333333333304</v>
      </c>
      <c r="CC25" s="46">
        <v>0.78125</v>
      </c>
      <c r="CD25" s="46">
        <v>0.79166666666666696</v>
      </c>
      <c r="CE25" s="46">
        <v>0.80208333333333304</v>
      </c>
      <c r="CF25" s="46">
        <v>0.8125</v>
      </c>
      <c r="CG25" s="46">
        <v>0.82291666666666696</v>
      </c>
      <c r="CH25" s="46">
        <v>0.83333333333333304</v>
      </c>
      <c r="CI25" s="46">
        <v>0.84375</v>
      </c>
      <c r="CJ25" s="46">
        <v>0.85416666666666696</v>
      </c>
      <c r="CK25" s="46">
        <v>0.86458333333333304</v>
      </c>
      <c r="CL25" s="46">
        <v>0.875</v>
      </c>
      <c r="CM25" s="46">
        <v>0.88541666666666696</v>
      </c>
      <c r="CN25" s="46">
        <v>0.89583333333333304</v>
      </c>
      <c r="CO25" s="46">
        <v>0.90625</v>
      </c>
      <c r="CP25" s="46">
        <v>0.91666666666666696</v>
      </c>
      <c r="CQ25" s="46">
        <v>0.92708333333333304</v>
      </c>
      <c r="CR25" s="46">
        <v>0.9375</v>
      </c>
      <c r="CS25" s="46">
        <v>0.94791666666666696</v>
      </c>
      <c r="CT25" s="46">
        <v>0.95833333333333304</v>
      </c>
      <c r="CU25" s="46">
        <v>0.96875</v>
      </c>
      <c r="CV25" s="46">
        <v>0.97916666666666696</v>
      </c>
      <c r="CW25" s="46">
        <v>0.98958333333333304</v>
      </c>
    </row>
    <row r="26" spans="1:101" ht="14.5" x14ac:dyDescent="0.3">
      <c r="A26" s="23" t="s">
        <v>4</v>
      </c>
      <c r="B26" s="24">
        <v>284</v>
      </c>
      <c r="C26" s="25" t="s">
        <v>52</v>
      </c>
      <c r="D26" s="26"/>
      <c r="E26" s="47">
        <f>MAX(F29:CW29)</f>
        <v>0</v>
      </c>
      <c r="F26" s="77">
        <v>0</v>
      </c>
      <c r="G26" s="78">
        <v>8.3840183885243798E-8</v>
      </c>
      <c r="H26" s="77">
        <v>0</v>
      </c>
      <c r="I26" s="78">
        <v>0</v>
      </c>
      <c r="J26" s="77">
        <v>4.3227691140832099E-7</v>
      </c>
      <c r="K26" s="78">
        <v>0</v>
      </c>
      <c r="L26" s="77">
        <v>0</v>
      </c>
      <c r="M26" s="78">
        <v>0</v>
      </c>
      <c r="N26" s="77">
        <v>0</v>
      </c>
      <c r="O26" s="78">
        <v>0</v>
      </c>
      <c r="P26" s="77">
        <v>0</v>
      </c>
      <c r="Q26" s="78">
        <v>0</v>
      </c>
      <c r="R26" s="77">
        <v>0</v>
      </c>
      <c r="S26" s="78">
        <v>0</v>
      </c>
      <c r="T26" s="77">
        <v>0</v>
      </c>
      <c r="U26" s="78">
        <v>0</v>
      </c>
      <c r="V26" s="77">
        <v>0</v>
      </c>
      <c r="W26" s="78">
        <v>4.13816687433589E-7</v>
      </c>
      <c r="X26" s="77">
        <v>0</v>
      </c>
      <c r="Y26" s="78">
        <v>0</v>
      </c>
      <c r="Z26" s="77">
        <v>0</v>
      </c>
      <c r="AA26" s="78">
        <v>0</v>
      </c>
      <c r="AB26" s="77">
        <v>5.4457660725461101E-7</v>
      </c>
      <c r="AC26" s="78">
        <v>0</v>
      </c>
      <c r="AD26" s="77">
        <v>0</v>
      </c>
      <c r="AE26" s="78">
        <v>8.2147996687560004E-7</v>
      </c>
      <c r="AF26" s="77">
        <v>2.7844171161888299E-7</v>
      </c>
      <c r="AG26" s="78">
        <v>8.7429671880330698E-7</v>
      </c>
      <c r="AH26" s="77">
        <v>1.13530377444605E-6</v>
      </c>
      <c r="AI26" s="78">
        <v>6.3918525512511602E-7</v>
      </c>
      <c r="AJ26" s="77">
        <v>2.4644399006268001E-6</v>
      </c>
      <c r="AK26" s="78">
        <v>4.0166370665022298E-6</v>
      </c>
      <c r="AL26" s="77">
        <v>1.26999198738114E-2</v>
      </c>
      <c r="AM26" s="78">
        <v>1.6279433718093001E-2</v>
      </c>
      <c r="AN26" s="77">
        <v>1.8064423188153801E-2</v>
      </c>
      <c r="AO26" s="78">
        <v>1.96648664267986E-2</v>
      </c>
      <c r="AP26" s="77">
        <v>2.2764371706758001E-2</v>
      </c>
      <c r="AQ26" s="78">
        <v>2.38763879666553E-2</v>
      </c>
      <c r="AR26" s="77">
        <v>2.5033460157352E-2</v>
      </c>
      <c r="AS26" s="78">
        <v>2.5812924702132499E-2</v>
      </c>
      <c r="AT26" s="77">
        <v>2.8765115048738799E-2</v>
      </c>
      <c r="AU26" s="78">
        <v>2.99991813891997E-2</v>
      </c>
      <c r="AV26" s="77">
        <v>3.0053226335467899E-2</v>
      </c>
      <c r="AW26" s="78">
        <v>2.9734424363456601E-2</v>
      </c>
      <c r="AX26" s="77">
        <v>2.93312662600963E-2</v>
      </c>
      <c r="AY26" s="78">
        <v>2.8999514522380899E-2</v>
      </c>
      <c r="AZ26" s="77">
        <v>2.8428428070060401E-2</v>
      </c>
      <c r="BA26" s="78">
        <v>2.7510774222475401E-2</v>
      </c>
      <c r="BB26" s="77">
        <v>2.6694823644827202E-2</v>
      </c>
      <c r="BC26" s="78">
        <v>2.73505151127496E-2</v>
      </c>
      <c r="BD26" s="77">
        <v>2.7366711930496598E-2</v>
      </c>
      <c r="BE26" s="78">
        <v>2.6293061046917001E-2</v>
      </c>
      <c r="BF26" s="77">
        <v>2.52030982113342E-2</v>
      </c>
      <c r="BG26" s="78">
        <v>2.5083607162682198E-2</v>
      </c>
      <c r="BH26" s="77">
        <v>2.4865222005197501E-2</v>
      </c>
      <c r="BI26" s="78">
        <v>2.4064423859596E-2</v>
      </c>
      <c r="BJ26" s="77">
        <v>2.2946314183685299E-2</v>
      </c>
      <c r="BK26" s="78">
        <v>2.2773369365865E-2</v>
      </c>
      <c r="BL26" s="77">
        <v>2.33657436518734E-2</v>
      </c>
      <c r="BM26" s="78">
        <v>2.2086072833222899E-2</v>
      </c>
      <c r="BN26" s="77">
        <v>2.12048729124357E-2</v>
      </c>
      <c r="BO26" s="78">
        <v>2.0738094970157099E-2</v>
      </c>
      <c r="BP26" s="77">
        <v>2.05646216996213E-2</v>
      </c>
      <c r="BQ26" s="78">
        <v>2.0146197064332901E-2</v>
      </c>
      <c r="BR26" s="77">
        <v>1.80495743494542E-2</v>
      </c>
      <c r="BS26" s="78">
        <v>1.7092067054674399E-2</v>
      </c>
      <c r="BT26" s="77">
        <v>1.6579750483426799E-2</v>
      </c>
      <c r="BU26" s="78">
        <v>1.5971248339779202E-2</v>
      </c>
      <c r="BV26" s="77">
        <v>1.4505372104023201E-2</v>
      </c>
      <c r="BW26" s="78">
        <v>1.38750573850028E-2</v>
      </c>
      <c r="BX26" s="77">
        <v>1.3231439039370199E-2</v>
      </c>
      <c r="BY26" s="78">
        <v>1.2530387168756501E-2</v>
      </c>
      <c r="BZ26" s="77">
        <v>1.15160044821243E-2</v>
      </c>
      <c r="CA26" s="78">
        <v>1.0547282619148401E-2</v>
      </c>
      <c r="CB26" s="77">
        <v>1.0079008297271401E-2</v>
      </c>
      <c r="CC26" s="78">
        <v>9.6199157993769307E-3</v>
      </c>
      <c r="CD26" s="77">
        <v>8.9915337239919596E-3</v>
      </c>
      <c r="CE26" s="78">
        <v>8.5863642751568305E-3</v>
      </c>
      <c r="CF26" s="77">
        <v>8.1521414032672008E-3</v>
      </c>
      <c r="CG26" s="78">
        <v>7.4966453565917801E-3</v>
      </c>
      <c r="CH26" s="77">
        <v>7.0410762599827804E-3</v>
      </c>
      <c r="CI26" s="78">
        <v>6.6405498566246999E-3</v>
      </c>
      <c r="CJ26" s="77">
        <v>6.0935843059626103E-3</v>
      </c>
      <c r="CK26" s="78">
        <v>5.5397505073877104E-3</v>
      </c>
      <c r="CL26" s="77">
        <v>7.3532682551587502E-5</v>
      </c>
      <c r="CM26" s="78">
        <v>1.86986685344062E-6</v>
      </c>
      <c r="CN26" s="77">
        <v>3.2270429410375299E-6</v>
      </c>
      <c r="CO26" s="78">
        <v>1.54527458188491E-6</v>
      </c>
      <c r="CP26" s="77">
        <v>6.6456806309037295E-7</v>
      </c>
      <c r="CQ26" s="78">
        <v>2.1160031731037202E-6</v>
      </c>
      <c r="CR26" s="77">
        <v>1.6829570856964501E-6</v>
      </c>
      <c r="CS26" s="78">
        <v>4.3689196740200499E-7</v>
      </c>
      <c r="CT26" s="77">
        <v>0</v>
      </c>
      <c r="CU26" s="78">
        <v>0</v>
      </c>
      <c r="CV26" s="77">
        <v>0</v>
      </c>
      <c r="CW26" s="78">
        <v>0</v>
      </c>
    </row>
    <row r="27" spans="1:101" x14ac:dyDescent="0.3">
      <c r="C27" s="28"/>
      <c r="D27" s="29"/>
      <c r="E27" s="49" t="s">
        <v>53</v>
      </c>
      <c r="F27" s="50">
        <f>$B$23*F26</f>
        <v>0</v>
      </c>
      <c r="G27" s="50">
        <f t="shared" ref="G27:BR27" si="10">$B$23*G26</f>
        <v>2.298517766633105E-3</v>
      </c>
      <c r="H27" s="50">
        <f t="shared" si="10"/>
        <v>0</v>
      </c>
      <c r="I27" s="50">
        <f t="shared" si="10"/>
        <v>0</v>
      </c>
      <c r="J27" s="50">
        <f t="shared" si="10"/>
        <v>1.1851073255484445E-2</v>
      </c>
      <c r="K27" s="50">
        <f t="shared" si="10"/>
        <v>0</v>
      </c>
      <c r="L27" s="50">
        <f t="shared" si="10"/>
        <v>0</v>
      </c>
      <c r="M27" s="50">
        <f t="shared" si="10"/>
        <v>0</v>
      </c>
      <c r="N27" s="50">
        <f t="shared" si="10"/>
        <v>0</v>
      </c>
      <c r="O27" s="50">
        <f t="shared" si="10"/>
        <v>0</v>
      </c>
      <c r="P27" s="50">
        <f t="shared" si="10"/>
        <v>0</v>
      </c>
      <c r="Q27" s="50">
        <f t="shared" si="10"/>
        <v>0</v>
      </c>
      <c r="R27" s="50">
        <f t="shared" si="10"/>
        <v>0</v>
      </c>
      <c r="S27" s="50">
        <f t="shared" si="10"/>
        <v>0</v>
      </c>
      <c r="T27" s="50">
        <f t="shared" si="10"/>
        <v>0</v>
      </c>
      <c r="U27" s="50">
        <f t="shared" si="10"/>
        <v>0</v>
      </c>
      <c r="V27" s="50">
        <f t="shared" si="10"/>
        <v>0</v>
      </c>
      <c r="W27" s="50">
        <f t="shared" si="10"/>
        <v>1.1344977600445979E-2</v>
      </c>
      <c r="X27" s="50">
        <f t="shared" si="10"/>
        <v>0</v>
      </c>
      <c r="Y27" s="50">
        <f t="shared" si="10"/>
        <v>0</v>
      </c>
      <c r="Z27" s="50">
        <f t="shared" si="10"/>
        <v>0</v>
      </c>
      <c r="AA27" s="50">
        <f t="shared" si="10"/>
        <v>0</v>
      </c>
      <c r="AB27" s="50">
        <f t="shared" si="10"/>
        <v>1.4929821823635213E-2</v>
      </c>
      <c r="AC27" s="50">
        <f t="shared" si="10"/>
        <v>0</v>
      </c>
      <c r="AD27" s="50">
        <f t="shared" si="10"/>
        <v>0</v>
      </c>
      <c r="AE27" s="50">
        <f t="shared" si="10"/>
        <v>2.2521256649212451E-2</v>
      </c>
      <c r="AF27" s="50">
        <f t="shared" si="10"/>
        <v>7.6336094634970996E-3</v>
      </c>
      <c r="AG27" s="50">
        <f t="shared" si="10"/>
        <v>2.3969252551128101E-2</v>
      </c>
      <c r="AH27" s="50">
        <f t="shared" si="10"/>
        <v>3.1124882784866536E-2</v>
      </c>
      <c r="AI27" s="50">
        <f t="shared" si="10"/>
        <v>1.7523562055707449E-2</v>
      </c>
      <c r="AJ27" s="50">
        <f t="shared" si="10"/>
        <v>6.7563769947637353E-2</v>
      </c>
      <c r="AK27" s="50">
        <f t="shared" si="10"/>
        <v>0.11011797960878966</v>
      </c>
      <c r="AL27" s="50">
        <f t="shared" si="10"/>
        <v>348.17422996981401</v>
      </c>
      <c r="AM27" s="50">
        <f t="shared" si="10"/>
        <v>446.30827245058805</v>
      </c>
      <c r="AN27" s="50">
        <f t="shared" si="10"/>
        <v>495.24459176739094</v>
      </c>
      <c r="AO27" s="50">
        <f t="shared" si="10"/>
        <v>539.1214900283494</v>
      </c>
      <c r="AP27" s="50">
        <f t="shared" si="10"/>
        <v>624.09587371423379</v>
      </c>
      <c r="AQ27" s="50">
        <f t="shared" si="10"/>
        <v>654.58231842023952</v>
      </c>
      <c r="AR27" s="50">
        <f t="shared" si="10"/>
        <v>686.3039924952119</v>
      </c>
      <c r="AS27" s="50">
        <f t="shared" si="10"/>
        <v>707.67337674049008</v>
      </c>
      <c r="AT27" s="50">
        <f t="shared" si="10"/>
        <v>788.60905278153029</v>
      </c>
      <c r="AU27" s="50">
        <f t="shared" si="10"/>
        <v>822.44155740289136</v>
      </c>
      <c r="AV27" s="50">
        <f t="shared" si="10"/>
        <v>823.92322482580903</v>
      </c>
      <c r="AW27" s="50">
        <f t="shared" si="10"/>
        <v>815.18311998886566</v>
      </c>
      <c r="AX27" s="50">
        <f t="shared" si="10"/>
        <v>804.13035244479477</v>
      </c>
      <c r="AY27" s="50">
        <f t="shared" si="10"/>
        <v>795.03522373784949</v>
      </c>
      <c r="AZ27" s="50">
        <f t="shared" si="10"/>
        <v>779.37862214047198</v>
      </c>
      <c r="BA27" s="50">
        <f t="shared" si="10"/>
        <v>754.22071367046692</v>
      </c>
      <c r="BB27" s="50">
        <f t="shared" si="10"/>
        <v>731.85104780730535</v>
      </c>
      <c r="BC27" s="50">
        <f t="shared" si="10"/>
        <v>749.82713538974963</v>
      </c>
      <c r="BD27" s="50">
        <f t="shared" si="10"/>
        <v>750.27117870679854</v>
      </c>
      <c r="BE27" s="50">
        <f t="shared" si="10"/>
        <v>720.83653869638488</v>
      </c>
      <c r="BF27" s="50">
        <f t="shared" si="10"/>
        <v>690.95469890955906</v>
      </c>
      <c r="BG27" s="50">
        <f t="shared" si="10"/>
        <v>687.6787960482751</v>
      </c>
      <c r="BH27" s="50">
        <f t="shared" si="10"/>
        <v>681.69166504275859</v>
      </c>
      <c r="BI27" s="50">
        <f t="shared" si="10"/>
        <v>659.73741017529221</v>
      </c>
      <c r="BJ27" s="50">
        <f t="shared" si="10"/>
        <v>629.08391162568489</v>
      </c>
      <c r="BK27" s="50">
        <f t="shared" si="10"/>
        <v>624.3425487375597</v>
      </c>
      <c r="BL27" s="50">
        <f t="shared" si="10"/>
        <v>640.5827662298135</v>
      </c>
      <c r="BM27" s="50">
        <f t="shared" si="10"/>
        <v>605.49999355679461</v>
      </c>
      <c r="BN27" s="50">
        <f t="shared" si="10"/>
        <v>581.34148650178383</v>
      </c>
      <c r="BO27" s="50">
        <f t="shared" si="10"/>
        <v>568.54455138450965</v>
      </c>
      <c r="BP27" s="50">
        <f t="shared" si="10"/>
        <v>563.78870071857773</v>
      </c>
      <c r="BQ27" s="50">
        <f t="shared" si="10"/>
        <v>552.31739407731652</v>
      </c>
      <c r="BR27" s="50">
        <f t="shared" si="10"/>
        <v>494.83750392498331</v>
      </c>
      <c r="BS27" s="50">
        <f t="shared" ref="BS27:CW27" si="11">$B$23*BS26</f>
        <v>468.5869946018575</v>
      </c>
      <c r="BT27" s="50">
        <f t="shared" si="11"/>
        <v>454.541596720038</v>
      </c>
      <c r="BU27" s="50">
        <f t="shared" si="11"/>
        <v>437.85922648427203</v>
      </c>
      <c r="BV27" s="50">
        <f t="shared" si="11"/>
        <v>397.67154540544459</v>
      </c>
      <c r="BW27" s="50">
        <f t="shared" si="11"/>
        <v>380.39117323663146</v>
      </c>
      <c r="BX27" s="50">
        <f t="shared" si="11"/>
        <v>362.7460759358857</v>
      </c>
      <c r="BY27" s="50">
        <f t="shared" si="11"/>
        <v>343.52641174547153</v>
      </c>
      <c r="BZ27" s="50">
        <f t="shared" si="11"/>
        <v>315.71663701286269</v>
      </c>
      <c r="CA27" s="50">
        <f t="shared" si="11"/>
        <v>289.15867506917567</v>
      </c>
      <c r="CB27" s="50">
        <f t="shared" si="11"/>
        <v>276.32071600690085</v>
      </c>
      <c r="CC27" s="50">
        <f t="shared" si="11"/>
        <v>263.73448093395825</v>
      </c>
      <c r="CD27" s="50">
        <f t="shared" si="11"/>
        <v>246.50709309231078</v>
      </c>
      <c r="CE27" s="50">
        <f t="shared" si="11"/>
        <v>235.39918357341958</v>
      </c>
      <c r="CF27" s="50">
        <f t="shared" si="11"/>
        <v>223.49476090322517</v>
      </c>
      <c r="CG27" s="50">
        <f t="shared" si="11"/>
        <v>205.52403088546339</v>
      </c>
      <c r="CH27" s="50">
        <f t="shared" si="11"/>
        <v>193.03439150301591</v>
      </c>
      <c r="CI27" s="50">
        <f t="shared" si="11"/>
        <v>182.05377324263259</v>
      </c>
      <c r="CJ27" s="50">
        <f t="shared" si="11"/>
        <v>167.05845742064108</v>
      </c>
      <c r="CK27" s="50">
        <f t="shared" si="11"/>
        <v>151.87484537693754</v>
      </c>
      <c r="CL27" s="50">
        <f t="shared" si="11"/>
        <v>2.0159328074036287</v>
      </c>
      <c r="CM27" s="50">
        <f t="shared" si="11"/>
        <v>5.1263272391606204E-2</v>
      </c>
      <c r="CN27" s="50">
        <f t="shared" si="11"/>
        <v>8.8470888181916368E-2</v>
      </c>
      <c r="CO27" s="50">
        <f t="shared" si="11"/>
        <v>4.2364423790513021E-2</v>
      </c>
      <c r="CP27" s="50">
        <f t="shared" si="11"/>
        <v>1.8219443581385351E-2</v>
      </c>
      <c r="CQ27" s="50">
        <f t="shared" si="11"/>
        <v>5.8011214458785938E-2</v>
      </c>
      <c r="CR27" s="50">
        <f t="shared" si="11"/>
        <v>4.6139053884341502E-2</v>
      </c>
      <c r="CS27" s="50">
        <f t="shared" si="11"/>
        <v>1.1977597169244089E-2</v>
      </c>
      <c r="CT27" s="50">
        <f t="shared" si="11"/>
        <v>0</v>
      </c>
      <c r="CU27" s="50">
        <f t="shared" si="11"/>
        <v>0</v>
      </c>
      <c r="CV27" s="50">
        <f t="shared" si="11"/>
        <v>0</v>
      </c>
      <c r="CW27" s="50">
        <f t="shared" si="11"/>
        <v>0</v>
      </c>
    </row>
    <row r="28" spans="1:101" x14ac:dyDescent="0.3">
      <c r="C28" s="28"/>
      <c r="D28" s="29"/>
      <c r="E28" s="49" t="s">
        <v>54</v>
      </c>
      <c r="F28" s="51">
        <f>$B$26</f>
        <v>284</v>
      </c>
      <c r="G28" s="51">
        <f t="shared" ref="G28:BR28" si="12">$B$26</f>
        <v>284</v>
      </c>
      <c r="H28" s="51">
        <f t="shared" si="12"/>
        <v>284</v>
      </c>
      <c r="I28" s="51">
        <f t="shared" si="12"/>
        <v>284</v>
      </c>
      <c r="J28" s="51">
        <f t="shared" si="12"/>
        <v>284</v>
      </c>
      <c r="K28" s="51">
        <f t="shared" si="12"/>
        <v>284</v>
      </c>
      <c r="L28" s="51">
        <f t="shared" si="12"/>
        <v>284</v>
      </c>
      <c r="M28" s="51">
        <f t="shared" si="12"/>
        <v>284</v>
      </c>
      <c r="N28" s="51">
        <f t="shared" si="12"/>
        <v>284</v>
      </c>
      <c r="O28" s="51">
        <f t="shared" si="12"/>
        <v>284</v>
      </c>
      <c r="P28" s="51">
        <f t="shared" si="12"/>
        <v>284</v>
      </c>
      <c r="Q28" s="51">
        <f t="shared" si="12"/>
        <v>284</v>
      </c>
      <c r="R28" s="51">
        <f t="shared" si="12"/>
        <v>284</v>
      </c>
      <c r="S28" s="51">
        <f t="shared" si="12"/>
        <v>284</v>
      </c>
      <c r="T28" s="51">
        <f t="shared" si="12"/>
        <v>284</v>
      </c>
      <c r="U28" s="51">
        <f t="shared" si="12"/>
        <v>284</v>
      </c>
      <c r="V28" s="51">
        <f t="shared" si="12"/>
        <v>284</v>
      </c>
      <c r="W28" s="51">
        <f t="shared" si="12"/>
        <v>284</v>
      </c>
      <c r="X28" s="51">
        <f t="shared" si="12"/>
        <v>284</v>
      </c>
      <c r="Y28" s="51">
        <f t="shared" si="12"/>
        <v>284</v>
      </c>
      <c r="Z28" s="51">
        <f t="shared" si="12"/>
        <v>284</v>
      </c>
      <c r="AA28" s="51">
        <f t="shared" si="12"/>
        <v>284</v>
      </c>
      <c r="AB28" s="51">
        <f t="shared" si="12"/>
        <v>284</v>
      </c>
      <c r="AC28" s="51">
        <f t="shared" si="12"/>
        <v>284</v>
      </c>
      <c r="AD28" s="51">
        <f t="shared" si="12"/>
        <v>284</v>
      </c>
      <c r="AE28" s="51">
        <f t="shared" si="12"/>
        <v>284</v>
      </c>
      <c r="AF28" s="51">
        <f t="shared" si="12"/>
        <v>284</v>
      </c>
      <c r="AG28" s="51">
        <f t="shared" si="12"/>
        <v>284</v>
      </c>
      <c r="AH28" s="51">
        <f t="shared" si="12"/>
        <v>284</v>
      </c>
      <c r="AI28" s="51">
        <f t="shared" si="12"/>
        <v>284</v>
      </c>
      <c r="AJ28" s="51">
        <f t="shared" si="12"/>
        <v>284</v>
      </c>
      <c r="AK28" s="51">
        <f t="shared" si="12"/>
        <v>284</v>
      </c>
      <c r="AL28" s="51">
        <f t="shared" si="12"/>
        <v>284</v>
      </c>
      <c r="AM28" s="51">
        <f t="shared" si="12"/>
        <v>284</v>
      </c>
      <c r="AN28" s="51">
        <f t="shared" si="12"/>
        <v>284</v>
      </c>
      <c r="AO28" s="51">
        <f t="shared" si="12"/>
        <v>284</v>
      </c>
      <c r="AP28" s="51">
        <f t="shared" si="12"/>
        <v>284</v>
      </c>
      <c r="AQ28" s="51">
        <f t="shared" si="12"/>
        <v>284</v>
      </c>
      <c r="AR28" s="51">
        <f t="shared" si="12"/>
        <v>284</v>
      </c>
      <c r="AS28" s="51">
        <f t="shared" si="12"/>
        <v>284</v>
      </c>
      <c r="AT28" s="51">
        <f t="shared" si="12"/>
        <v>284</v>
      </c>
      <c r="AU28" s="51">
        <f t="shared" si="12"/>
        <v>284</v>
      </c>
      <c r="AV28" s="51">
        <f t="shared" si="12"/>
        <v>284</v>
      </c>
      <c r="AW28" s="51">
        <f t="shared" si="12"/>
        <v>284</v>
      </c>
      <c r="AX28" s="51">
        <f t="shared" si="12"/>
        <v>284</v>
      </c>
      <c r="AY28" s="51">
        <f t="shared" si="12"/>
        <v>284</v>
      </c>
      <c r="AZ28" s="51">
        <f t="shared" si="12"/>
        <v>284</v>
      </c>
      <c r="BA28" s="51">
        <f t="shared" si="12"/>
        <v>284</v>
      </c>
      <c r="BB28" s="51">
        <f t="shared" si="12"/>
        <v>284</v>
      </c>
      <c r="BC28" s="51">
        <f t="shared" si="12"/>
        <v>284</v>
      </c>
      <c r="BD28" s="51">
        <f t="shared" si="12"/>
        <v>284</v>
      </c>
      <c r="BE28" s="51">
        <f t="shared" si="12"/>
        <v>284</v>
      </c>
      <c r="BF28" s="51">
        <f t="shared" si="12"/>
        <v>284</v>
      </c>
      <c r="BG28" s="51">
        <f t="shared" si="12"/>
        <v>284</v>
      </c>
      <c r="BH28" s="51">
        <f t="shared" si="12"/>
        <v>284</v>
      </c>
      <c r="BI28" s="51">
        <f t="shared" si="12"/>
        <v>284</v>
      </c>
      <c r="BJ28" s="51">
        <f t="shared" si="12"/>
        <v>284</v>
      </c>
      <c r="BK28" s="51">
        <f t="shared" si="12"/>
        <v>284</v>
      </c>
      <c r="BL28" s="51">
        <f t="shared" si="12"/>
        <v>284</v>
      </c>
      <c r="BM28" s="51">
        <f t="shared" si="12"/>
        <v>284</v>
      </c>
      <c r="BN28" s="51">
        <f t="shared" si="12"/>
        <v>284</v>
      </c>
      <c r="BO28" s="51">
        <f t="shared" si="12"/>
        <v>284</v>
      </c>
      <c r="BP28" s="51">
        <f t="shared" si="12"/>
        <v>284</v>
      </c>
      <c r="BQ28" s="51">
        <f t="shared" si="12"/>
        <v>284</v>
      </c>
      <c r="BR28" s="51">
        <f t="shared" si="12"/>
        <v>284</v>
      </c>
      <c r="BS28" s="51">
        <f t="shared" ref="BS28:CW28" si="13">$B$26</f>
        <v>284</v>
      </c>
      <c r="BT28" s="51">
        <f t="shared" si="13"/>
        <v>284</v>
      </c>
      <c r="BU28" s="51">
        <f t="shared" si="13"/>
        <v>284</v>
      </c>
      <c r="BV28" s="51">
        <f t="shared" si="13"/>
        <v>284</v>
      </c>
      <c r="BW28" s="51">
        <f t="shared" si="13"/>
        <v>284</v>
      </c>
      <c r="BX28" s="51">
        <f t="shared" si="13"/>
        <v>284</v>
      </c>
      <c r="BY28" s="51">
        <f t="shared" si="13"/>
        <v>284</v>
      </c>
      <c r="BZ28" s="51">
        <f t="shared" si="13"/>
        <v>284</v>
      </c>
      <c r="CA28" s="51">
        <f t="shared" si="13"/>
        <v>284</v>
      </c>
      <c r="CB28" s="51">
        <f t="shared" si="13"/>
        <v>284</v>
      </c>
      <c r="CC28" s="51">
        <f t="shared" si="13"/>
        <v>284</v>
      </c>
      <c r="CD28" s="51">
        <f t="shared" si="13"/>
        <v>284</v>
      </c>
      <c r="CE28" s="51">
        <f t="shared" si="13"/>
        <v>284</v>
      </c>
      <c r="CF28" s="51">
        <f t="shared" si="13"/>
        <v>284</v>
      </c>
      <c r="CG28" s="51">
        <f t="shared" si="13"/>
        <v>284</v>
      </c>
      <c r="CH28" s="51">
        <f t="shared" si="13"/>
        <v>284</v>
      </c>
      <c r="CI28" s="51">
        <f t="shared" si="13"/>
        <v>284</v>
      </c>
      <c r="CJ28" s="51">
        <f t="shared" si="13"/>
        <v>284</v>
      </c>
      <c r="CK28" s="51">
        <f t="shared" si="13"/>
        <v>284</v>
      </c>
      <c r="CL28" s="51">
        <f t="shared" si="13"/>
        <v>284</v>
      </c>
      <c r="CM28" s="51">
        <f t="shared" si="13"/>
        <v>284</v>
      </c>
      <c r="CN28" s="51">
        <f t="shared" si="13"/>
        <v>284</v>
      </c>
      <c r="CO28" s="51">
        <f t="shared" si="13"/>
        <v>284</v>
      </c>
      <c r="CP28" s="51">
        <f t="shared" si="13"/>
        <v>284</v>
      </c>
      <c r="CQ28" s="51">
        <f t="shared" si="13"/>
        <v>284</v>
      </c>
      <c r="CR28" s="51">
        <f t="shared" si="13"/>
        <v>284</v>
      </c>
      <c r="CS28" s="51">
        <f t="shared" si="13"/>
        <v>284</v>
      </c>
      <c r="CT28" s="51">
        <f t="shared" si="13"/>
        <v>284</v>
      </c>
      <c r="CU28" s="51">
        <f t="shared" si="13"/>
        <v>284</v>
      </c>
      <c r="CV28" s="51">
        <f t="shared" si="13"/>
        <v>284</v>
      </c>
      <c r="CW28" s="51">
        <f t="shared" si="13"/>
        <v>284</v>
      </c>
    </row>
    <row r="29" spans="1:101" x14ac:dyDescent="0.3">
      <c r="C29" s="28"/>
      <c r="D29" s="29"/>
      <c r="E29" s="49" t="s">
        <v>55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</row>
    <row r="31" spans="1:101" x14ac:dyDescent="0.3">
      <c r="B31" s="83" t="s">
        <v>43</v>
      </c>
      <c r="C31" s="84" t="s">
        <v>44</v>
      </c>
      <c r="D31" s="84" t="s">
        <v>45</v>
      </c>
      <c r="E31" s="32"/>
    </row>
    <row r="32" spans="1:101" ht="23" x14ac:dyDescent="0.5">
      <c r="A32" s="19" t="s">
        <v>58</v>
      </c>
      <c r="B32" s="40">
        <v>13972.5</v>
      </c>
      <c r="C32" s="41">
        <v>0.95</v>
      </c>
      <c r="D32" s="42">
        <v>45</v>
      </c>
      <c r="E32" s="32"/>
    </row>
    <row r="33" spans="1:101" x14ac:dyDescent="0.3"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</row>
    <row r="34" spans="1:101" ht="56" x14ac:dyDescent="0.3">
      <c r="A34" s="30" t="s">
        <v>47</v>
      </c>
      <c r="B34" s="85" t="s">
        <v>48</v>
      </c>
      <c r="C34" s="86" t="s">
        <v>49</v>
      </c>
      <c r="D34" s="86" t="s">
        <v>50</v>
      </c>
      <c r="E34" s="45" t="s">
        <v>51</v>
      </c>
      <c r="F34" s="46">
        <v>0</v>
      </c>
      <c r="G34" s="46">
        <v>1.0416666666666666E-2</v>
      </c>
      <c r="H34" s="46">
        <v>2.0833333333333301E-2</v>
      </c>
      <c r="I34" s="46">
        <v>3.125E-2</v>
      </c>
      <c r="J34" s="46">
        <v>4.1666666666666699E-2</v>
      </c>
      <c r="K34" s="46">
        <v>5.2083333333333301E-2</v>
      </c>
      <c r="L34" s="46">
        <v>6.25E-2</v>
      </c>
      <c r="M34" s="46">
        <v>7.2916666666666699E-2</v>
      </c>
      <c r="N34" s="46">
        <v>8.3333333333333301E-2</v>
      </c>
      <c r="O34" s="46">
        <v>9.375E-2</v>
      </c>
      <c r="P34" s="46">
        <v>0.104166666666667</v>
      </c>
      <c r="Q34" s="46">
        <v>0.114583333333333</v>
      </c>
      <c r="R34" s="46">
        <v>0.125</v>
      </c>
      <c r="S34" s="46">
        <v>0.13541666666666699</v>
      </c>
      <c r="T34" s="46">
        <v>0.14583333333333301</v>
      </c>
      <c r="U34" s="46">
        <v>0.15625</v>
      </c>
      <c r="V34" s="46">
        <v>0.16666666666666699</v>
      </c>
      <c r="W34" s="46">
        <v>0.17708333333333301</v>
      </c>
      <c r="X34" s="46">
        <v>0.1875</v>
      </c>
      <c r="Y34" s="46">
        <v>0.19791666666666699</v>
      </c>
      <c r="Z34" s="46">
        <v>0.20833333333333301</v>
      </c>
      <c r="AA34" s="46">
        <v>0.21875</v>
      </c>
      <c r="AB34" s="46">
        <v>0.22916666666666699</v>
      </c>
      <c r="AC34" s="46">
        <v>0.23958333333333301</v>
      </c>
      <c r="AD34" s="46">
        <v>0.25</v>
      </c>
      <c r="AE34" s="46">
        <v>0.26041666666666702</v>
      </c>
      <c r="AF34" s="46">
        <v>0.27083333333333298</v>
      </c>
      <c r="AG34" s="46">
        <v>0.28125</v>
      </c>
      <c r="AH34" s="46">
        <v>0.29166666666666702</v>
      </c>
      <c r="AI34" s="46">
        <v>0.30208333333333298</v>
      </c>
      <c r="AJ34" s="46">
        <v>0.3125</v>
      </c>
      <c r="AK34" s="46">
        <v>0.32291666666666702</v>
      </c>
      <c r="AL34" s="46">
        <v>0.33333333333333298</v>
      </c>
      <c r="AM34" s="46">
        <v>0.34375</v>
      </c>
      <c r="AN34" s="46">
        <v>0.35416666666666702</v>
      </c>
      <c r="AO34" s="46">
        <v>0.36458333333333298</v>
      </c>
      <c r="AP34" s="46">
        <v>0.375</v>
      </c>
      <c r="AQ34" s="46">
        <v>0.38541666666666702</v>
      </c>
      <c r="AR34" s="46">
        <v>0.39583333333333298</v>
      </c>
      <c r="AS34" s="46">
        <v>0.40625</v>
      </c>
      <c r="AT34" s="46">
        <v>0.41666666666666702</v>
      </c>
      <c r="AU34" s="46">
        <v>0.42708333333333298</v>
      </c>
      <c r="AV34" s="46">
        <v>0.4375</v>
      </c>
      <c r="AW34" s="46">
        <v>0.44791666666666702</v>
      </c>
      <c r="AX34" s="46">
        <v>0.45833333333333298</v>
      </c>
      <c r="AY34" s="46">
        <v>0.46875</v>
      </c>
      <c r="AZ34" s="46">
        <v>0.47916666666666702</v>
      </c>
      <c r="BA34" s="46">
        <v>0.48958333333333298</v>
      </c>
      <c r="BB34" s="46">
        <v>0.5</v>
      </c>
      <c r="BC34" s="46">
        <v>0.51041666666666696</v>
      </c>
      <c r="BD34" s="46">
        <v>0.52083333333333304</v>
      </c>
      <c r="BE34" s="46">
        <v>0.53125</v>
      </c>
      <c r="BF34" s="46">
        <v>0.54166666666666696</v>
      </c>
      <c r="BG34" s="46">
        <v>0.55208333333333304</v>
      </c>
      <c r="BH34" s="46">
        <v>0.5625</v>
      </c>
      <c r="BI34" s="46">
        <v>0.57291666666666696</v>
      </c>
      <c r="BJ34" s="46">
        <v>0.58333333333333304</v>
      </c>
      <c r="BK34" s="46">
        <v>0.59375</v>
      </c>
      <c r="BL34" s="46">
        <v>0.60416666666666696</v>
      </c>
      <c r="BM34" s="46">
        <v>0.61458333333333304</v>
      </c>
      <c r="BN34" s="46">
        <v>0.625</v>
      </c>
      <c r="BO34" s="46">
        <v>0.63541666666666696</v>
      </c>
      <c r="BP34" s="46">
        <v>0.64583333333333304</v>
      </c>
      <c r="BQ34" s="46">
        <v>0.65625</v>
      </c>
      <c r="BR34" s="46">
        <v>0.66666666666666696</v>
      </c>
      <c r="BS34" s="46">
        <v>0.67708333333333304</v>
      </c>
      <c r="BT34" s="46">
        <v>0.6875</v>
      </c>
      <c r="BU34" s="46">
        <v>0.69791666666666696</v>
      </c>
      <c r="BV34" s="46">
        <v>0.70833333333333304</v>
      </c>
      <c r="BW34" s="46">
        <v>0.71875</v>
      </c>
      <c r="BX34" s="46">
        <v>0.72916666666666696</v>
      </c>
      <c r="BY34" s="46">
        <v>0.73958333333333304</v>
      </c>
      <c r="BZ34" s="46">
        <v>0.75</v>
      </c>
      <c r="CA34" s="46">
        <v>0.76041666666666696</v>
      </c>
      <c r="CB34" s="46">
        <v>0.77083333333333304</v>
      </c>
      <c r="CC34" s="46">
        <v>0.78125</v>
      </c>
      <c r="CD34" s="46">
        <v>0.79166666666666696</v>
      </c>
      <c r="CE34" s="46">
        <v>0.80208333333333304</v>
      </c>
      <c r="CF34" s="46">
        <v>0.8125</v>
      </c>
      <c r="CG34" s="46">
        <v>0.82291666666666696</v>
      </c>
      <c r="CH34" s="46">
        <v>0.83333333333333304</v>
      </c>
      <c r="CI34" s="46">
        <v>0.84375</v>
      </c>
      <c r="CJ34" s="46">
        <v>0.85416666666666696</v>
      </c>
      <c r="CK34" s="46">
        <v>0.86458333333333304</v>
      </c>
      <c r="CL34" s="46">
        <v>0.875</v>
      </c>
      <c r="CM34" s="46">
        <v>0.88541666666666696</v>
      </c>
      <c r="CN34" s="46">
        <v>0.89583333333333304</v>
      </c>
      <c r="CO34" s="46">
        <v>0.90625</v>
      </c>
      <c r="CP34" s="46">
        <v>0.91666666666666696</v>
      </c>
      <c r="CQ34" s="46">
        <v>0.92708333333333304</v>
      </c>
      <c r="CR34" s="46">
        <v>0.9375</v>
      </c>
      <c r="CS34" s="46">
        <v>0.94791666666666696</v>
      </c>
      <c r="CT34" s="46">
        <v>0.95833333333333304</v>
      </c>
      <c r="CU34" s="46">
        <v>0.96875</v>
      </c>
      <c r="CV34" s="46">
        <v>0.97916666666666696</v>
      </c>
      <c r="CW34" s="46">
        <v>0.98958333333333304</v>
      </c>
    </row>
    <row r="35" spans="1:101" ht="14.5" x14ac:dyDescent="0.3">
      <c r="A35" s="23" t="s">
        <v>5</v>
      </c>
      <c r="B35" s="24">
        <v>405</v>
      </c>
      <c r="C35" s="25" t="s">
        <v>52</v>
      </c>
      <c r="D35" s="26"/>
      <c r="E35" s="47">
        <f>MAX(F38:CW38)</f>
        <v>0</v>
      </c>
      <c r="F35" s="77">
        <v>0</v>
      </c>
      <c r="G35" s="78">
        <v>0</v>
      </c>
      <c r="H35" s="77">
        <v>0</v>
      </c>
      <c r="I35" s="78">
        <v>0</v>
      </c>
      <c r="J35" s="77">
        <v>0</v>
      </c>
      <c r="K35" s="78">
        <v>0</v>
      </c>
      <c r="L35" s="77">
        <v>0</v>
      </c>
      <c r="M35" s="78">
        <v>0</v>
      </c>
      <c r="N35" s="77">
        <v>0</v>
      </c>
      <c r="O35" s="78">
        <v>0</v>
      </c>
      <c r="P35" s="77">
        <v>0</v>
      </c>
      <c r="Q35" s="78">
        <v>0</v>
      </c>
      <c r="R35" s="77">
        <v>0</v>
      </c>
      <c r="S35" s="78">
        <v>0</v>
      </c>
      <c r="T35" s="77">
        <v>0</v>
      </c>
      <c r="U35" s="78">
        <v>0</v>
      </c>
      <c r="V35" s="77">
        <v>0</v>
      </c>
      <c r="W35" s="78">
        <v>0</v>
      </c>
      <c r="X35" s="77">
        <v>0</v>
      </c>
      <c r="Y35" s="78">
        <v>0</v>
      </c>
      <c r="Z35" s="77">
        <v>0</v>
      </c>
      <c r="AA35" s="78">
        <v>0</v>
      </c>
      <c r="AB35" s="77">
        <v>0</v>
      </c>
      <c r="AC35" s="78">
        <v>0</v>
      </c>
      <c r="AD35" s="77">
        <v>0</v>
      </c>
      <c r="AE35" s="78">
        <v>0</v>
      </c>
      <c r="AF35" s="77">
        <v>0</v>
      </c>
      <c r="AG35" s="78">
        <v>0</v>
      </c>
      <c r="AH35" s="77">
        <v>0</v>
      </c>
      <c r="AI35" s="78">
        <v>0</v>
      </c>
      <c r="AJ35" s="77">
        <v>0</v>
      </c>
      <c r="AK35" s="78">
        <v>0</v>
      </c>
      <c r="AL35" s="77">
        <v>1.11899276752313E-2</v>
      </c>
      <c r="AM35" s="78">
        <v>1.40390029748393E-2</v>
      </c>
      <c r="AN35" s="77">
        <v>1.59025082244331E-2</v>
      </c>
      <c r="AO35" s="78">
        <v>1.7749888217609502E-2</v>
      </c>
      <c r="AP35" s="77">
        <v>2.0595629026214E-2</v>
      </c>
      <c r="AQ35" s="78">
        <v>2.19285850036488E-2</v>
      </c>
      <c r="AR35" s="77">
        <v>2.3329600649801701E-2</v>
      </c>
      <c r="AS35" s="78">
        <v>2.4557663025931001E-2</v>
      </c>
      <c r="AT35" s="77">
        <v>2.60304705272397E-2</v>
      </c>
      <c r="AU35" s="78">
        <v>2.7287332601881001E-2</v>
      </c>
      <c r="AV35" s="77">
        <v>2.7681980554509301E-2</v>
      </c>
      <c r="AW35" s="78">
        <v>2.7187701050680999E-2</v>
      </c>
      <c r="AX35" s="77">
        <v>2.7374709183059301E-2</v>
      </c>
      <c r="AY35" s="78">
        <v>2.73544245142395E-2</v>
      </c>
      <c r="AZ35" s="77">
        <v>2.6453452477002599E-2</v>
      </c>
      <c r="BA35" s="78">
        <v>2.5866281293443101E-2</v>
      </c>
      <c r="BB35" s="77">
        <v>2.5226281500311101E-2</v>
      </c>
      <c r="BC35" s="78">
        <v>2.5483984898662899E-2</v>
      </c>
      <c r="BD35" s="77">
        <v>2.5588281367635999E-2</v>
      </c>
      <c r="BE35" s="78">
        <v>2.4876694562703899E-2</v>
      </c>
      <c r="BF35" s="77">
        <v>2.4311175323706399E-2</v>
      </c>
      <c r="BG35" s="78">
        <v>2.3863078019501199E-2</v>
      </c>
      <c r="BH35" s="77">
        <v>2.3913392705246599E-2</v>
      </c>
      <c r="BI35" s="78">
        <v>2.3579846381342098E-2</v>
      </c>
      <c r="BJ35" s="77">
        <v>2.3423464420178099E-2</v>
      </c>
      <c r="BK35" s="78">
        <v>2.2811353177748399E-2</v>
      </c>
      <c r="BL35" s="77">
        <v>2.31193344831962E-2</v>
      </c>
      <c r="BM35" s="78">
        <v>2.2890726992846899E-2</v>
      </c>
      <c r="BN35" s="77">
        <v>2.2109596168038401E-2</v>
      </c>
      <c r="BO35" s="78">
        <v>2.17630619494402E-2</v>
      </c>
      <c r="BP35" s="77">
        <v>2.1738792118786598E-2</v>
      </c>
      <c r="BQ35" s="78">
        <v>2.1637254950070801E-2</v>
      </c>
      <c r="BR35" s="77">
        <v>2.0860665779114499E-2</v>
      </c>
      <c r="BS35" s="78">
        <v>2.0329097298558599E-2</v>
      </c>
      <c r="BT35" s="77">
        <v>1.9891337118086501E-2</v>
      </c>
      <c r="BU35" s="78">
        <v>1.9107610144913599E-2</v>
      </c>
      <c r="BV35" s="77">
        <v>1.7594992185103998E-2</v>
      </c>
      <c r="BW35" s="78">
        <v>1.6266796709805201E-2</v>
      </c>
      <c r="BX35" s="77">
        <v>1.59031136588976E-2</v>
      </c>
      <c r="BY35" s="78">
        <v>1.5125383703828E-2</v>
      </c>
      <c r="BZ35" s="77">
        <v>1.396917878458E-2</v>
      </c>
      <c r="CA35" s="78">
        <v>1.30403033031021E-2</v>
      </c>
      <c r="CB35" s="77">
        <v>1.2418249738972501E-2</v>
      </c>
      <c r="CC35" s="78">
        <v>1.2193238990035399E-2</v>
      </c>
      <c r="CD35" s="77">
        <v>1.0678772713623099E-2</v>
      </c>
      <c r="CE35" s="78">
        <v>1.0215320364575099E-2</v>
      </c>
      <c r="CF35" s="77">
        <v>9.7344519816433706E-3</v>
      </c>
      <c r="CG35" s="78">
        <v>8.9635318206238001E-3</v>
      </c>
      <c r="CH35" s="77">
        <v>7.3235855141371396E-3</v>
      </c>
      <c r="CI35" s="78">
        <v>6.1107059274617898E-3</v>
      </c>
      <c r="CJ35" s="77">
        <v>5.1461194636553296E-3</v>
      </c>
      <c r="CK35" s="78">
        <v>4.26206878010261E-3</v>
      </c>
      <c r="CL35" s="77">
        <v>0</v>
      </c>
      <c r="CM35" s="78">
        <v>0</v>
      </c>
      <c r="CN35" s="77">
        <v>0</v>
      </c>
      <c r="CO35" s="78">
        <v>0</v>
      </c>
      <c r="CP35" s="77">
        <v>0</v>
      </c>
      <c r="CQ35" s="78">
        <v>0</v>
      </c>
      <c r="CR35" s="77">
        <v>0</v>
      </c>
      <c r="CS35" s="78">
        <v>0</v>
      </c>
      <c r="CT35" s="77">
        <v>0</v>
      </c>
      <c r="CU35" s="78">
        <v>0</v>
      </c>
      <c r="CV35" s="77">
        <v>0</v>
      </c>
      <c r="CW35" s="78">
        <v>0</v>
      </c>
    </row>
    <row r="36" spans="1:101" x14ac:dyDescent="0.3">
      <c r="C36" s="28"/>
      <c r="D36" s="29"/>
      <c r="E36" s="49" t="s">
        <v>53</v>
      </c>
      <c r="F36" s="50">
        <f>$B$32*F35</f>
        <v>0</v>
      </c>
      <c r="G36" s="50">
        <f t="shared" ref="G36:BR36" si="14">$B$32*G35</f>
        <v>0</v>
      </c>
      <c r="H36" s="50">
        <f t="shared" si="14"/>
        <v>0</v>
      </c>
      <c r="I36" s="50">
        <f t="shared" si="14"/>
        <v>0</v>
      </c>
      <c r="J36" s="50">
        <f t="shared" si="14"/>
        <v>0</v>
      </c>
      <c r="K36" s="50">
        <f t="shared" si="14"/>
        <v>0</v>
      </c>
      <c r="L36" s="50">
        <f t="shared" si="14"/>
        <v>0</v>
      </c>
      <c r="M36" s="50">
        <f t="shared" si="14"/>
        <v>0</v>
      </c>
      <c r="N36" s="50">
        <f t="shared" si="14"/>
        <v>0</v>
      </c>
      <c r="O36" s="50">
        <f t="shared" si="14"/>
        <v>0</v>
      </c>
      <c r="P36" s="50">
        <f t="shared" si="14"/>
        <v>0</v>
      </c>
      <c r="Q36" s="50">
        <f t="shared" si="14"/>
        <v>0</v>
      </c>
      <c r="R36" s="50">
        <f t="shared" si="14"/>
        <v>0</v>
      </c>
      <c r="S36" s="50">
        <f t="shared" si="14"/>
        <v>0</v>
      </c>
      <c r="T36" s="50">
        <f t="shared" si="14"/>
        <v>0</v>
      </c>
      <c r="U36" s="50">
        <f t="shared" si="14"/>
        <v>0</v>
      </c>
      <c r="V36" s="50">
        <f t="shared" si="14"/>
        <v>0</v>
      </c>
      <c r="W36" s="50">
        <f t="shared" si="14"/>
        <v>0</v>
      </c>
      <c r="X36" s="50">
        <f t="shared" si="14"/>
        <v>0</v>
      </c>
      <c r="Y36" s="50">
        <f t="shared" si="14"/>
        <v>0</v>
      </c>
      <c r="Z36" s="50">
        <f t="shared" si="14"/>
        <v>0</v>
      </c>
      <c r="AA36" s="50">
        <f t="shared" si="14"/>
        <v>0</v>
      </c>
      <c r="AB36" s="50">
        <f t="shared" si="14"/>
        <v>0</v>
      </c>
      <c r="AC36" s="50">
        <f t="shared" si="14"/>
        <v>0</v>
      </c>
      <c r="AD36" s="50">
        <f t="shared" si="14"/>
        <v>0</v>
      </c>
      <c r="AE36" s="50">
        <f t="shared" si="14"/>
        <v>0</v>
      </c>
      <c r="AF36" s="50">
        <f t="shared" si="14"/>
        <v>0</v>
      </c>
      <c r="AG36" s="50">
        <f t="shared" si="14"/>
        <v>0</v>
      </c>
      <c r="AH36" s="50">
        <f t="shared" si="14"/>
        <v>0</v>
      </c>
      <c r="AI36" s="50">
        <f t="shared" si="14"/>
        <v>0</v>
      </c>
      <c r="AJ36" s="50">
        <f t="shared" si="14"/>
        <v>0</v>
      </c>
      <c r="AK36" s="50">
        <f t="shared" si="14"/>
        <v>0</v>
      </c>
      <c r="AL36" s="50">
        <f t="shared" si="14"/>
        <v>156.35126444216934</v>
      </c>
      <c r="AM36" s="50">
        <f t="shared" si="14"/>
        <v>196.15996906594211</v>
      </c>
      <c r="AN36" s="50">
        <f t="shared" si="14"/>
        <v>222.19779616589148</v>
      </c>
      <c r="AO36" s="50">
        <f t="shared" si="14"/>
        <v>248.01031312054877</v>
      </c>
      <c r="AP36" s="50">
        <f t="shared" si="14"/>
        <v>287.77242656877513</v>
      </c>
      <c r="AQ36" s="50">
        <f t="shared" si="14"/>
        <v>306.39715396348288</v>
      </c>
      <c r="AR36" s="50">
        <f t="shared" si="14"/>
        <v>325.97284507935427</v>
      </c>
      <c r="AS36" s="50">
        <f t="shared" si="14"/>
        <v>343.1319466298209</v>
      </c>
      <c r="AT36" s="50">
        <f t="shared" si="14"/>
        <v>363.71074944185671</v>
      </c>
      <c r="AU36" s="50">
        <f t="shared" si="14"/>
        <v>381.27225477978226</v>
      </c>
      <c r="AV36" s="50">
        <f t="shared" si="14"/>
        <v>386.78647329788123</v>
      </c>
      <c r="AW36" s="50">
        <f t="shared" si="14"/>
        <v>379.88015293064024</v>
      </c>
      <c r="AX36" s="50">
        <f t="shared" si="14"/>
        <v>382.49312406029605</v>
      </c>
      <c r="AY36" s="50">
        <f t="shared" si="14"/>
        <v>382.20969652521143</v>
      </c>
      <c r="AZ36" s="50">
        <f t="shared" si="14"/>
        <v>369.62086473491883</v>
      </c>
      <c r="BA36" s="50">
        <f t="shared" si="14"/>
        <v>361.41661537263371</v>
      </c>
      <c r="BB36" s="50">
        <f t="shared" si="14"/>
        <v>352.47421826309687</v>
      </c>
      <c r="BC36" s="50">
        <f t="shared" si="14"/>
        <v>356.07497899656738</v>
      </c>
      <c r="BD36" s="50">
        <f t="shared" si="14"/>
        <v>357.53226140929399</v>
      </c>
      <c r="BE36" s="50">
        <f t="shared" si="14"/>
        <v>347.58961477738023</v>
      </c>
      <c r="BF36" s="50">
        <f t="shared" si="14"/>
        <v>339.68789721048768</v>
      </c>
      <c r="BG36" s="50">
        <f t="shared" si="14"/>
        <v>333.4268576274805</v>
      </c>
      <c r="BH36" s="50">
        <f t="shared" si="14"/>
        <v>334.12987957405812</v>
      </c>
      <c r="BI36" s="50">
        <f t="shared" si="14"/>
        <v>329.46940356330248</v>
      </c>
      <c r="BJ36" s="50">
        <f t="shared" si="14"/>
        <v>327.28435661093846</v>
      </c>
      <c r="BK36" s="50">
        <f t="shared" si="14"/>
        <v>318.7316322760895</v>
      </c>
      <c r="BL36" s="50">
        <f t="shared" si="14"/>
        <v>323.03490106645893</v>
      </c>
      <c r="BM36" s="50">
        <f t="shared" si="14"/>
        <v>319.84068290755329</v>
      </c>
      <c r="BN36" s="50">
        <f t="shared" si="14"/>
        <v>308.92633245791654</v>
      </c>
      <c r="BO36" s="50">
        <f t="shared" si="14"/>
        <v>304.08438308855318</v>
      </c>
      <c r="BP36" s="50">
        <f t="shared" si="14"/>
        <v>303.74527287974576</v>
      </c>
      <c r="BQ36" s="50">
        <f t="shared" si="14"/>
        <v>302.32654478986427</v>
      </c>
      <c r="BR36" s="50">
        <f t="shared" si="14"/>
        <v>291.47565259867736</v>
      </c>
      <c r="BS36" s="50">
        <f t="shared" ref="BS36:CW36" si="15">$B$32*BS35</f>
        <v>284.04831200411002</v>
      </c>
      <c r="BT36" s="50">
        <f t="shared" si="15"/>
        <v>277.93170788246363</v>
      </c>
      <c r="BU36" s="50">
        <f t="shared" si="15"/>
        <v>266.98108274980524</v>
      </c>
      <c r="BV36" s="50">
        <f t="shared" si="15"/>
        <v>245.84602830636561</v>
      </c>
      <c r="BW36" s="50">
        <f t="shared" si="15"/>
        <v>227.28781702775316</v>
      </c>
      <c r="BX36" s="50">
        <f t="shared" si="15"/>
        <v>222.20625559894671</v>
      </c>
      <c r="BY36" s="50">
        <f t="shared" si="15"/>
        <v>211.33942380173673</v>
      </c>
      <c r="BZ36" s="50">
        <f t="shared" si="15"/>
        <v>195.18435056754404</v>
      </c>
      <c r="CA36" s="50">
        <f t="shared" si="15"/>
        <v>182.20563790259411</v>
      </c>
      <c r="CB36" s="50">
        <f t="shared" si="15"/>
        <v>173.51399447779326</v>
      </c>
      <c r="CC36" s="50">
        <f t="shared" si="15"/>
        <v>170.37003178826961</v>
      </c>
      <c r="CD36" s="50">
        <f t="shared" si="15"/>
        <v>149.20915174109876</v>
      </c>
      <c r="CE36" s="50">
        <f t="shared" si="15"/>
        <v>142.73356379402557</v>
      </c>
      <c r="CF36" s="50">
        <f t="shared" si="15"/>
        <v>136.01463031351199</v>
      </c>
      <c r="CG36" s="50">
        <f t="shared" si="15"/>
        <v>125.24294836366604</v>
      </c>
      <c r="CH36" s="50">
        <f t="shared" si="15"/>
        <v>102.32879859628119</v>
      </c>
      <c r="CI36" s="50">
        <f t="shared" si="15"/>
        <v>85.381838571459852</v>
      </c>
      <c r="CJ36" s="50">
        <f t="shared" si="15"/>
        <v>71.904154205924087</v>
      </c>
      <c r="CK36" s="50">
        <f t="shared" si="15"/>
        <v>59.551756029983721</v>
      </c>
      <c r="CL36" s="50">
        <f t="shared" si="15"/>
        <v>0</v>
      </c>
      <c r="CM36" s="50">
        <f t="shared" si="15"/>
        <v>0</v>
      </c>
      <c r="CN36" s="50">
        <f t="shared" si="15"/>
        <v>0</v>
      </c>
      <c r="CO36" s="50">
        <f t="shared" si="15"/>
        <v>0</v>
      </c>
      <c r="CP36" s="50">
        <f t="shared" si="15"/>
        <v>0</v>
      </c>
      <c r="CQ36" s="50">
        <f t="shared" si="15"/>
        <v>0</v>
      </c>
      <c r="CR36" s="50">
        <f t="shared" si="15"/>
        <v>0</v>
      </c>
      <c r="CS36" s="50">
        <f t="shared" si="15"/>
        <v>0</v>
      </c>
      <c r="CT36" s="50">
        <f t="shared" si="15"/>
        <v>0</v>
      </c>
      <c r="CU36" s="50">
        <f t="shared" si="15"/>
        <v>0</v>
      </c>
      <c r="CV36" s="50">
        <f t="shared" si="15"/>
        <v>0</v>
      </c>
      <c r="CW36" s="50">
        <f t="shared" si="15"/>
        <v>0</v>
      </c>
    </row>
    <row r="37" spans="1:101" x14ac:dyDescent="0.3">
      <c r="C37" s="28"/>
      <c r="D37" s="29"/>
      <c r="E37" s="49" t="s">
        <v>54</v>
      </c>
      <c r="F37" s="51">
        <f>$B$35</f>
        <v>405</v>
      </c>
      <c r="G37" s="51">
        <f t="shared" ref="G37:BR37" si="16">$B$35</f>
        <v>405</v>
      </c>
      <c r="H37" s="51">
        <f t="shared" si="16"/>
        <v>405</v>
      </c>
      <c r="I37" s="51">
        <f t="shared" si="16"/>
        <v>405</v>
      </c>
      <c r="J37" s="51">
        <f t="shared" si="16"/>
        <v>405</v>
      </c>
      <c r="K37" s="51">
        <f t="shared" si="16"/>
        <v>405</v>
      </c>
      <c r="L37" s="51">
        <f t="shared" si="16"/>
        <v>405</v>
      </c>
      <c r="M37" s="51">
        <f t="shared" si="16"/>
        <v>405</v>
      </c>
      <c r="N37" s="51">
        <f t="shared" si="16"/>
        <v>405</v>
      </c>
      <c r="O37" s="51">
        <f t="shared" si="16"/>
        <v>405</v>
      </c>
      <c r="P37" s="51">
        <f t="shared" si="16"/>
        <v>405</v>
      </c>
      <c r="Q37" s="51">
        <f t="shared" si="16"/>
        <v>405</v>
      </c>
      <c r="R37" s="51">
        <f t="shared" si="16"/>
        <v>405</v>
      </c>
      <c r="S37" s="51">
        <f t="shared" si="16"/>
        <v>405</v>
      </c>
      <c r="T37" s="51">
        <f t="shared" si="16"/>
        <v>405</v>
      </c>
      <c r="U37" s="51">
        <f t="shared" si="16"/>
        <v>405</v>
      </c>
      <c r="V37" s="51">
        <f t="shared" si="16"/>
        <v>405</v>
      </c>
      <c r="W37" s="51">
        <f t="shared" si="16"/>
        <v>405</v>
      </c>
      <c r="X37" s="51">
        <f t="shared" si="16"/>
        <v>405</v>
      </c>
      <c r="Y37" s="51">
        <f t="shared" si="16"/>
        <v>405</v>
      </c>
      <c r="Z37" s="51">
        <f t="shared" si="16"/>
        <v>405</v>
      </c>
      <c r="AA37" s="51">
        <f t="shared" si="16"/>
        <v>405</v>
      </c>
      <c r="AB37" s="51">
        <f t="shared" si="16"/>
        <v>405</v>
      </c>
      <c r="AC37" s="51">
        <f t="shared" si="16"/>
        <v>405</v>
      </c>
      <c r="AD37" s="51">
        <f t="shared" si="16"/>
        <v>405</v>
      </c>
      <c r="AE37" s="51">
        <f t="shared" si="16"/>
        <v>405</v>
      </c>
      <c r="AF37" s="51">
        <f t="shared" si="16"/>
        <v>405</v>
      </c>
      <c r="AG37" s="51">
        <f t="shared" si="16"/>
        <v>405</v>
      </c>
      <c r="AH37" s="51">
        <f t="shared" si="16"/>
        <v>405</v>
      </c>
      <c r="AI37" s="51">
        <f t="shared" si="16"/>
        <v>405</v>
      </c>
      <c r="AJ37" s="51">
        <f t="shared" si="16"/>
        <v>405</v>
      </c>
      <c r="AK37" s="51">
        <f t="shared" si="16"/>
        <v>405</v>
      </c>
      <c r="AL37" s="51">
        <f t="shared" si="16"/>
        <v>405</v>
      </c>
      <c r="AM37" s="51">
        <f t="shared" si="16"/>
        <v>405</v>
      </c>
      <c r="AN37" s="51">
        <f t="shared" si="16"/>
        <v>405</v>
      </c>
      <c r="AO37" s="51">
        <f t="shared" si="16"/>
        <v>405</v>
      </c>
      <c r="AP37" s="51">
        <f t="shared" si="16"/>
        <v>405</v>
      </c>
      <c r="AQ37" s="51">
        <f t="shared" si="16"/>
        <v>405</v>
      </c>
      <c r="AR37" s="51">
        <f t="shared" si="16"/>
        <v>405</v>
      </c>
      <c r="AS37" s="51">
        <f t="shared" si="16"/>
        <v>405</v>
      </c>
      <c r="AT37" s="51">
        <f t="shared" si="16"/>
        <v>405</v>
      </c>
      <c r="AU37" s="51">
        <f t="shared" si="16"/>
        <v>405</v>
      </c>
      <c r="AV37" s="51">
        <f t="shared" si="16"/>
        <v>405</v>
      </c>
      <c r="AW37" s="51">
        <f t="shared" si="16"/>
        <v>405</v>
      </c>
      <c r="AX37" s="51">
        <f t="shared" si="16"/>
        <v>405</v>
      </c>
      <c r="AY37" s="51">
        <f t="shared" si="16"/>
        <v>405</v>
      </c>
      <c r="AZ37" s="51">
        <f t="shared" si="16"/>
        <v>405</v>
      </c>
      <c r="BA37" s="51">
        <f t="shared" si="16"/>
        <v>405</v>
      </c>
      <c r="BB37" s="51">
        <f t="shared" si="16"/>
        <v>405</v>
      </c>
      <c r="BC37" s="51">
        <f t="shared" si="16"/>
        <v>405</v>
      </c>
      <c r="BD37" s="51">
        <f t="shared" si="16"/>
        <v>405</v>
      </c>
      <c r="BE37" s="51">
        <f t="shared" si="16"/>
        <v>405</v>
      </c>
      <c r="BF37" s="51">
        <f t="shared" si="16"/>
        <v>405</v>
      </c>
      <c r="BG37" s="51">
        <f t="shared" si="16"/>
        <v>405</v>
      </c>
      <c r="BH37" s="51">
        <f t="shared" si="16"/>
        <v>405</v>
      </c>
      <c r="BI37" s="51">
        <f t="shared" si="16"/>
        <v>405</v>
      </c>
      <c r="BJ37" s="51">
        <f t="shared" si="16"/>
        <v>405</v>
      </c>
      <c r="BK37" s="51">
        <f t="shared" si="16"/>
        <v>405</v>
      </c>
      <c r="BL37" s="51">
        <f t="shared" si="16"/>
        <v>405</v>
      </c>
      <c r="BM37" s="51">
        <f t="shared" si="16"/>
        <v>405</v>
      </c>
      <c r="BN37" s="51">
        <f t="shared" si="16"/>
        <v>405</v>
      </c>
      <c r="BO37" s="51">
        <f t="shared" si="16"/>
        <v>405</v>
      </c>
      <c r="BP37" s="51">
        <f t="shared" si="16"/>
        <v>405</v>
      </c>
      <c r="BQ37" s="51">
        <f t="shared" si="16"/>
        <v>405</v>
      </c>
      <c r="BR37" s="51">
        <f t="shared" si="16"/>
        <v>405</v>
      </c>
      <c r="BS37" s="51">
        <f t="shared" ref="BS37:CW37" si="17">$B$35</f>
        <v>405</v>
      </c>
      <c r="BT37" s="51">
        <f t="shared" si="17"/>
        <v>405</v>
      </c>
      <c r="BU37" s="51">
        <f t="shared" si="17"/>
        <v>405</v>
      </c>
      <c r="BV37" s="51">
        <f t="shared" si="17"/>
        <v>405</v>
      </c>
      <c r="BW37" s="51">
        <f t="shared" si="17"/>
        <v>405</v>
      </c>
      <c r="BX37" s="51">
        <f t="shared" si="17"/>
        <v>405</v>
      </c>
      <c r="BY37" s="51">
        <f t="shared" si="17"/>
        <v>405</v>
      </c>
      <c r="BZ37" s="51">
        <f t="shared" si="17"/>
        <v>405</v>
      </c>
      <c r="CA37" s="51">
        <f t="shared" si="17"/>
        <v>405</v>
      </c>
      <c r="CB37" s="51">
        <f t="shared" si="17"/>
        <v>405</v>
      </c>
      <c r="CC37" s="51">
        <f t="shared" si="17"/>
        <v>405</v>
      </c>
      <c r="CD37" s="51">
        <f t="shared" si="17"/>
        <v>405</v>
      </c>
      <c r="CE37" s="51">
        <f t="shared" si="17"/>
        <v>405</v>
      </c>
      <c r="CF37" s="51">
        <f t="shared" si="17"/>
        <v>405</v>
      </c>
      <c r="CG37" s="51">
        <f t="shared" si="17"/>
        <v>405</v>
      </c>
      <c r="CH37" s="51">
        <f t="shared" si="17"/>
        <v>405</v>
      </c>
      <c r="CI37" s="51">
        <f t="shared" si="17"/>
        <v>405</v>
      </c>
      <c r="CJ37" s="51">
        <f t="shared" si="17"/>
        <v>405</v>
      </c>
      <c r="CK37" s="51">
        <f t="shared" si="17"/>
        <v>405</v>
      </c>
      <c r="CL37" s="51">
        <f t="shared" si="17"/>
        <v>405</v>
      </c>
      <c r="CM37" s="51">
        <f t="shared" si="17"/>
        <v>405</v>
      </c>
      <c r="CN37" s="51">
        <f t="shared" si="17"/>
        <v>405</v>
      </c>
      <c r="CO37" s="51">
        <f t="shared" si="17"/>
        <v>405</v>
      </c>
      <c r="CP37" s="51">
        <f t="shared" si="17"/>
        <v>405</v>
      </c>
      <c r="CQ37" s="51">
        <f t="shared" si="17"/>
        <v>405</v>
      </c>
      <c r="CR37" s="51">
        <f t="shared" si="17"/>
        <v>405</v>
      </c>
      <c r="CS37" s="51">
        <f t="shared" si="17"/>
        <v>405</v>
      </c>
      <c r="CT37" s="51">
        <f t="shared" si="17"/>
        <v>405</v>
      </c>
      <c r="CU37" s="51">
        <f t="shared" si="17"/>
        <v>405</v>
      </c>
      <c r="CV37" s="51">
        <f t="shared" si="17"/>
        <v>405</v>
      </c>
      <c r="CW37" s="51">
        <f t="shared" si="17"/>
        <v>405</v>
      </c>
    </row>
    <row r="38" spans="1:101" x14ac:dyDescent="0.3">
      <c r="C38" s="28"/>
      <c r="D38" s="29"/>
      <c r="E38" s="49" t="s">
        <v>55</v>
      </c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</row>
    <row r="40" spans="1:101" x14ac:dyDescent="0.3">
      <c r="B40" s="83" t="s">
        <v>43</v>
      </c>
      <c r="C40" s="84" t="s">
        <v>44</v>
      </c>
      <c r="D40" s="84" t="s">
        <v>45</v>
      </c>
      <c r="E40" s="32"/>
    </row>
    <row r="41" spans="1:101" ht="23" x14ac:dyDescent="0.5">
      <c r="A41" s="19" t="s">
        <v>59</v>
      </c>
      <c r="B41" s="40">
        <v>25999.999999999996</v>
      </c>
      <c r="C41" s="41">
        <v>0.95</v>
      </c>
      <c r="D41" s="42">
        <v>30</v>
      </c>
      <c r="E41" s="32"/>
    </row>
    <row r="42" spans="1:101" x14ac:dyDescent="0.3"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1:101" ht="56" x14ac:dyDescent="0.3">
      <c r="A43" s="30" t="s">
        <v>47</v>
      </c>
      <c r="B43" s="85" t="s">
        <v>48</v>
      </c>
      <c r="C43" s="86" t="s">
        <v>49</v>
      </c>
      <c r="D43" s="86" t="s">
        <v>50</v>
      </c>
      <c r="E43" s="45" t="s">
        <v>51</v>
      </c>
      <c r="F43" s="46">
        <v>0</v>
      </c>
      <c r="G43" s="46">
        <v>1.0416666666666666E-2</v>
      </c>
      <c r="H43" s="46">
        <v>2.0833333333333301E-2</v>
      </c>
      <c r="I43" s="46">
        <v>3.125E-2</v>
      </c>
      <c r="J43" s="46">
        <v>4.1666666666666699E-2</v>
      </c>
      <c r="K43" s="46">
        <v>5.2083333333333301E-2</v>
      </c>
      <c r="L43" s="46">
        <v>6.25E-2</v>
      </c>
      <c r="M43" s="46">
        <v>7.2916666666666699E-2</v>
      </c>
      <c r="N43" s="46">
        <v>8.3333333333333301E-2</v>
      </c>
      <c r="O43" s="46">
        <v>9.375E-2</v>
      </c>
      <c r="P43" s="46">
        <v>0.104166666666667</v>
      </c>
      <c r="Q43" s="46">
        <v>0.114583333333333</v>
      </c>
      <c r="R43" s="46">
        <v>0.125</v>
      </c>
      <c r="S43" s="46">
        <v>0.13541666666666699</v>
      </c>
      <c r="T43" s="46">
        <v>0.14583333333333301</v>
      </c>
      <c r="U43" s="46">
        <v>0.15625</v>
      </c>
      <c r="V43" s="46">
        <v>0.16666666666666699</v>
      </c>
      <c r="W43" s="46">
        <v>0.17708333333333301</v>
      </c>
      <c r="X43" s="46">
        <v>0.1875</v>
      </c>
      <c r="Y43" s="46">
        <v>0.19791666666666699</v>
      </c>
      <c r="Z43" s="46">
        <v>0.20833333333333301</v>
      </c>
      <c r="AA43" s="46">
        <v>0.21875</v>
      </c>
      <c r="AB43" s="46">
        <v>0.22916666666666699</v>
      </c>
      <c r="AC43" s="46">
        <v>0.23958333333333301</v>
      </c>
      <c r="AD43" s="46">
        <v>0.25</v>
      </c>
      <c r="AE43" s="46">
        <v>0.26041666666666702</v>
      </c>
      <c r="AF43" s="46">
        <v>0.27083333333333298</v>
      </c>
      <c r="AG43" s="46">
        <v>0.28125</v>
      </c>
      <c r="AH43" s="46">
        <v>0.29166666666666702</v>
      </c>
      <c r="AI43" s="46">
        <v>0.30208333333333298</v>
      </c>
      <c r="AJ43" s="46">
        <v>0.3125</v>
      </c>
      <c r="AK43" s="46">
        <v>0.32291666666666702</v>
      </c>
      <c r="AL43" s="46">
        <v>0.33333333333333298</v>
      </c>
      <c r="AM43" s="46">
        <v>0.34375</v>
      </c>
      <c r="AN43" s="46">
        <v>0.35416666666666702</v>
      </c>
      <c r="AO43" s="46">
        <v>0.36458333333333298</v>
      </c>
      <c r="AP43" s="46">
        <v>0.375</v>
      </c>
      <c r="AQ43" s="46">
        <v>0.38541666666666702</v>
      </c>
      <c r="AR43" s="46">
        <v>0.39583333333333298</v>
      </c>
      <c r="AS43" s="46">
        <v>0.40625</v>
      </c>
      <c r="AT43" s="46">
        <v>0.41666666666666702</v>
      </c>
      <c r="AU43" s="46">
        <v>0.42708333333333298</v>
      </c>
      <c r="AV43" s="46">
        <v>0.4375</v>
      </c>
      <c r="AW43" s="46">
        <v>0.44791666666666702</v>
      </c>
      <c r="AX43" s="46">
        <v>0.45833333333333298</v>
      </c>
      <c r="AY43" s="46">
        <v>0.46875</v>
      </c>
      <c r="AZ43" s="46">
        <v>0.47916666666666702</v>
      </c>
      <c r="BA43" s="46">
        <v>0.48958333333333298</v>
      </c>
      <c r="BB43" s="46">
        <v>0.5</v>
      </c>
      <c r="BC43" s="46">
        <v>0.51041666666666696</v>
      </c>
      <c r="BD43" s="46">
        <v>0.52083333333333304</v>
      </c>
      <c r="BE43" s="46">
        <v>0.53125</v>
      </c>
      <c r="BF43" s="46">
        <v>0.54166666666666696</v>
      </c>
      <c r="BG43" s="46">
        <v>0.55208333333333304</v>
      </c>
      <c r="BH43" s="46">
        <v>0.5625</v>
      </c>
      <c r="BI43" s="46">
        <v>0.57291666666666696</v>
      </c>
      <c r="BJ43" s="46">
        <v>0.58333333333333304</v>
      </c>
      <c r="BK43" s="46">
        <v>0.59375</v>
      </c>
      <c r="BL43" s="46">
        <v>0.60416666666666696</v>
      </c>
      <c r="BM43" s="46">
        <v>0.61458333333333304</v>
      </c>
      <c r="BN43" s="46">
        <v>0.625</v>
      </c>
      <c r="BO43" s="46">
        <v>0.63541666666666696</v>
      </c>
      <c r="BP43" s="46">
        <v>0.64583333333333304</v>
      </c>
      <c r="BQ43" s="46">
        <v>0.65625</v>
      </c>
      <c r="BR43" s="46">
        <v>0.66666666666666696</v>
      </c>
      <c r="BS43" s="46">
        <v>0.67708333333333304</v>
      </c>
      <c r="BT43" s="46">
        <v>0.6875</v>
      </c>
      <c r="BU43" s="46">
        <v>0.69791666666666696</v>
      </c>
      <c r="BV43" s="46">
        <v>0.70833333333333304</v>
      </c>
      <c r="BW43" s="46">
        <v>0.71875</v>
      </c>
      <c r="BX43" s="46">
        <v>0.72916666666666696</v>
      </c>
      <c r="BY43" s="46">
        <v>0.73958333333333304</v>
      </c>
      <c r="BZ43" s="46">
        <v>0.75</v>
      </c>
      <c r="CA43" s="46">
        <v>0.76041666666666696</v>
      </c>
      <c r="CB43" s="46">
        <v>0.77083333333333304</v>
      </c>
      <c r="CC43" s="46">
        <v>0.78125</v>
      </c>
      <c r="CD43" s="46">
        <v>0.79166666666666696</v>
      </c>
      <c r="CE43" s="46">
        <v>0.80208333333333304</v>
      </c>
      <c r="CF43" s="46">
        <v>0.8125</v>
      </c>
      <c r="CG43" s="46">
        <v>0.82291666666666696</v>
      </c>
      <c r="CH43" s="46">
        <v>0.83333333333333304</v>
      </c>
      <c r="CI43" s="46">
        <v>0.84375</v>
      </c>
      <c r="CJ43" s="46">
        <v>0.85416666666666696</v>
      </c>
      <c r="CK43" s="46">
        <v>0.86458333333333304</v>
      </c>
      <c r="CL43" s="46">
        <v>0.875</v>
      </c>
      <c r="CM43" s="46">
        <v>0.88541666666666696</v>
      </c>
      <c r="CN43" s="46">
        <v>0.89583333333333304</v>
      </c>
      <c r="CO43" s="46">
        <v>0.90625</v>
      </c>
      <c r="CP43" s="46">
        <v>0.91666666666666696</v>
      </c>
      <c r="CQ43" s="46">
        <v>0.92708333333333304</v>
      </c>
      <c r="CR43" s="46">
        <v>0.9375</v>
      </c>
      <c r="CS43" s="46">
        <v>0.94791666666666696</v>
      </c>
      <c r="CT43" s="46">
        <v>0.95833333333333304</v>
      </c>
      <c r="CU43" s="46">
        <v>0.96875</v>
      </c>
      <c r="CV43" s="46">
        <v>0.97916666666666696</v>
      </c>
      <c r="CW43" s="46">
        <v>0.98958333333333304</v>
      </c>
    </row>
    <row r="44" spans="1:101" ht="14.5" x14ac:dyDescent="0.3">
      <c r="A44" s="23" t="s">
        <v>60</v>
      </c>
      <c r="B44" s="24">
        <v>520</v>
      </c>
      <c r="C44" s="25" t="s">
        <v>52</v>
      </c>
      <c r="D44" s="26"/>
      <c r="E44" s="47">
        <f>MAX(F47:CW47)</f>
        <v>0</v>
      </c>
      <c r="F44" s="77">
        <v>7.7912204781460897E-4</v>
      </c>
      <c r="G44" s="78">
        <v>6.6379611293397199E-4</v>
      </c>
      <c r="H44" s="77">
        <v>5.8325494968467005E-4</v>
      </c>
      <c r="I44" s="78">
        <v>4.2910776664882398E-4</v>
      </c>
      <c r="J44" s="77">
        <v>4.15902966109315E-4</v>
      </c>
      <c r="K44" s="78">
        <v>3.5380878116820401E-4</v>
      </c>
      <c r="L44" s="77">
        <v>2.7516468406560299E-4</v>
      </c>
      <c r="M44" s="78">
        <v>2.4423216159457202E-4</v>
      </c>
      <c r="N44" s="77">
        <v>1.9871588704251501E-4</v>
      </c>
      <c r="O44" s="78">
        <v>1.7501870366237499E-4</v>
      </c>
      <c r="P44" s="77">
        <v>1.75708169051532E-4</v>
      </c>
      <c r="Q44" s="78">
        <v>1.34490835807115E-4</v>
      </c>
      <c r="R44" s="77">
        <v>1.3109076397133299E-4</v>
      </c>
      <c r="S44" s="78">
        <v>1.2874980597195099E-4</v>
      </c>
      <c r="T44" s="77">
        <v>1.43816035488688E-4</v>
      </c>
      <c r="U44" s="78">
        <v>1.3726550039587501E-4</v>
      </c>
      <c r="V44" s="77">
        <v>1.3666724418778101E-4</v>
      </c>
      <c r="W44" s="78">
        <v>1.4169748726597099E-4</v>
      </c>
      <c r="X44" s="77">
        <v>1.4888545179062701E-4</v>
      </c>
      <c r="Y44" s="78">
        <v>1.6403106789374E-4</v>
      </c>
      <c r="Z44" s="77">
        <v>1.86776582946704E-4</v>
      </c>
      <c r="AA44" s="78">
        <v>1.9869237377514201E-4</v>
      </c>
      <c r="AB44" s="77">
        <v>2.49199571847562E-4</v>
      </c>
      <c r="AC44" s="78">
        <v>2.0396330614974901E-4</v>
      </c>
      <c r="AD44" s="77">
        <v>6.5932052450373604E-4</v>
      </c>
      <c r="AE44" s="78">
        <v>8.8314458803400299E-4</v>
      </c>
      <c r="AF44" s="77">
        <v>1.1708308203873701E-3</v>
      </c>
      <c r="AG44" s="78">
        <v>1.72542315945423E-3</v>
      </c>
      <c r="AH44" s="77">
        <v>2.72975261193495E-3</v>
      </c>
      <c r="AI44" s="78">
        <v>3.9172763306285002E-3</v>
      </c>
      <c r="AJ44" s="77">
        <v>5.01232859447138E-3</v>
      </c>
      <c r="AK44" s="78">
        <v>6.5159190007834699E-3</v>
      </c>
      <c r="AL44" s="77">
        <v>9.4737141314601495E-3</v>
      </c>
      <c r="AM44" s="78">
        <v>1.2184534817810301E-2</v>
      </c>
      <c r="AN44" s="77">
        <v>1.41055516916938E-2</v>
      </c>
      <c r="AO44" s="78">
        <v>1.60258286284157E-2</v>
      </c>
      <c r="AP44" s="77">
        <v>1.8572842990837501E-2</v>
      </c>
      <c r="AQ44" s="78">
        <v>2.02335769526595E-2</v>
      </c>
      <c r="AR44" s="77">
        <v>2.1425767045626098E-2</v>
      </c>
      <c r="AS44" s="78">
        <v>2.26417600437165E-2</v>
      </c>
      <c r="AT44" s="77">
        <v>2.3303763759508499E-2</v>
      </c>
      <c r="AU44" s="78">
        <v>2.4131270495436199E-2</v>
      </c>
      <c r="AV44" s="77">
        <v>2.4796276673619201E-2</v>
      </c>
      <c r="AW44" s="78">
        <v>2.4819941738800099E-2</v>
      </c>
      <c r="AX44" s="77">
        <v>2.47008784128918E-2</v>
      </c>
      <c r="AY44" s="78">
        <v>2.45839333919909E-2</v>
      </c>
      <c r="AZ44" s="77">
        <v>2.3870800265563801E-2</v>
      </c>
      <c r="BA44" s="78">
        <v>2.3047991136023099E-2</v>
      </c>
      <c r="BB44" s="77">
        <v>2.2060245778668702E-2</v>
      </c>
      <c r="BC44" s="78">
        <v>2.2164965378144399E-2</v>
      </c>
      <c r="BD44" s="77">
        <v>2.1878818145028501E-2</v>
      </c>
      <c r="BE44" s="78">
        <v>2.12525585292416E-2</v>
      </c>
      <c r="BF44" s="77">
        <v>2.05130592271629E-2</v>
      </c>
      <c r="BG44" s="78">
        <v>2.0633963562168501E-2</v>
      </c>
      <c r="BH44" s="77">
        <v>2.05664655774353E-2</v>
      </c>
      <c r="BI44" s="78">
        <v>2.0305815926473202E-2</v>
      </c>
      <c r="BJ44" s="77">
        <v>1.9965605826262701E-2</v>
      </c>
      <c r="BK44" s="78">
        <v>1.97583417717749E-2</v>
      </c>
      <c r="BL44" s="77">
        <v>2.01418052543254E-2</v>
      </c>
      <c r="BM44" s="78">
        <v>1.9819318404589399E-2</v>
      </c>
      <c r="BN44" s="77">
        <v>1.9485436603814001E-2</v>
      </c>
      <c r="BO44" s="78">
        <v>1.9355607148846501E-2</v>
      </c>
      <c r="BP44" s="77">
        <v>1.95750774201165E-2</v>
      </c>
      <c r="BQ44" s="78">
        <v>1.9638964571352599E-2</v>
      </c>
      <c r="BR44" s="77">
        <v>1.9540945154217799E-2</v>
      </c>
      <c r="BS44" s="78">
        <v>1.8895365876683601E-2</v>
      </c>
      <c r="BT44" s="77">
        <v>1.88569204385487E-2</v>
      </c>
      <c r="BU44" s="78">
        <v>1.8394073397741899E-2</v>
      </c>
      <c r="BV44" s="77">
        <v>1.7534932518777101E-2</v>
      </c>
      <c r="BW44" s="78">
        <v>1.7370487305553101E-2</v>
      </c>
      <c r="BX44" s="77">
        <v>1.6458068288988902E-2</v>
      </c>
      <c r="BY44" s="78">
        <v>1.5579424435257699E-2</v>
      </c>
      <c r="BZ44" s="77">
        <v>1.46600214760539E-2</v>
      </c>
      <c r="CA44" s="78">
        <v>1.4197534406334599E-2</v>
      </c>
      <c r="CB44" s="77">
        <v>1.3662255921679901E-2</v>
      </c>
      <c r="CC44" s="78">
        <v>1.31262287426219E-2</v>
      </c>
      <c r="CD44" s="77">
        <v>1.23175823204267E-2</v>
      </c>
      <c r="CE44" s="78">
        <v>1.1711533135830499E-2</v>
      </c>
      <c r="CF44" s="77">
        <v>1.1182539085894699E-2</v>
      </c>
      <c r="CG44" s="78">
        <v>1.04792506450864E-2</v>
      </c>
      <c r="CH44" s="77">
        <v>9.7598434685234395E-3</v>
      </c>
      <c r="CI44" s="78">
        <v>8.7789569976449398E-3</v>
      </c>
      <c r="CJ44" s="77">
        <v>7.6994078586396404E-3</v>
      </c>
      <c r="CK44" s="78">
        <v>6.5613076712736701E-3</v>
      </c>
      <c r="CL44" s="77">
        <v>7.0544447059626599E-3</v>
      </c>
      <c r="CM44" s="78">
        <v>5.8890243814636997E-3</v>
      </c>
      <c r="CN44" s="77">
        <v>5.1594396867977099E-3</v>
      </c>
      <c r="CO44" s="78">
        <v>4.1616559099394599E-3</v>
      </c>
      <c r="CP44" s="77">
        <v>3.4844189627632801E-3</v>
      </c>
      <c r="CQ44" s="78">
        <v>2.9784601647429498E-3</v>
      </c>
      <c r="CR44" s="77">
        <v>2.7451704759153899E-3</v>
      </c>
      <c r="CS44" s="78">
        <v>2.2593901041391799E-3</v>
      </c>
      <c r="CT44" s="77">
        <v>1.84882912057869E-3</v>
      </c>
      <c r="CU44" s="78">
        <v>1.50993924199855E-3</v>
      </c>
      <c r="CV44" s="77">
        <v>1.2279152286396801E-3</v>
      </c>
      <c r="CW44" s="78">
        <v>8.6699768235520196E-4</v>
      </c>
    </row>
    <row r="45" spans="1:101" x14ac:dyDescent="0.3">
      <c r="C45" s="28"/>
      <c r="D45" s="29"/>
      <c r="E45" s="49" t="s">
        <v>53</v>
      </c>
      <c r="F45" s="50">
        <f>$B$41*F44</f>
        <v>20.257173243179832</v>
      </c>
      <c r="G45" s="50">
        <f t="shared" ref="G45:BR45" si="18">$B$41*G44</f>
        <v>17.25869893628327</v>
      </c>
      <c r="H45" s="50">
        <f t="shared" si="18"/>
        <v>15.164628691801418</v>
      </c>
      <c r="I45" s="50">
        <f t="shared" si="18"/>
        <v>11.156801932869422</v>
      </c>
      <c r="J45" s="50">
        <f t="shared" si="18"/>
        <v>10.813477118842188</v>
      </c>
      <c r="K45" s="50">
        <f t="shared" si="18"/>
        <v>9.1990283103733024</v>
      </c>
      <c r="L45" s="50">
        <f t="shared" si="18"/>
        <v>7.1542817857056766</v>
      </c>
      <c r="M45" s="50">
        <f t="shared" si="18"/>
        <v>6.350036201458872</v>
      </c>
      <c r="N45" s="50">
        <f t="shared" si="18"/>
        <v>5.1666130631053893</v>
      </c>
      <c r="O45" s="50">
        <f t="shared" si="18"/>
        <v>4.5504862952217486</v>
      </c>
      <c r="P45" s="50">
        <f t="shared" si="18"/>
        <v>4.5684123953398315</v>
      </c>
      <c r="Q45" s="50">
        <f t="shared" si="18"/>
        <v>3.4967617309849897</v>
      </c>
      <c r="R45" s="50">
        <f t="shared" si="18"/>
        <v>3.4083598632546575</v>
      </c>
      <c r="S45" s="50">
        <f t="shared" si="18"/>
        <v>3.3474949552707254</v>
      </c>
      <c r="T45" s="50">
        <f t="shared" si="18"/>
        <v>3.7392169227058876</v>
      </c>
      <c r="U45" s="50">
        <f t="shared" si="18"/>
        <v>3.5689030102927499</v>
      </c>
      <c r="V45" s="50">
        <f t="shared" si="18"/>
        <v>3.5533483488823059</v>
      </c>
      <c r="W45" s="50">
        <f t="shared" si="18"/>
        <v>3.6841346689152452</v>
      </c>
      <c r="X45" s="50">
        <f t="shared" si="18"/>
        <v>3.8710217465563019</v>
      </c>
      <c r="Y45" s="50">
        <f t="shared" si="18"/>
        <v>4.2648077652372391</v>
      </c>
      <c r="Z45" s="50">
        <f t="shared" si="18"/>
        <v>4.8561911566143037</v>
      </c>
      <c r="AA45" s="50">
        <f t="shared" si="18"/>
        <v>5.1660017181536917</v>
      </c>
      <c r="AB45" s="50">
        <f t="shared" si="18"/>
        <v>6.4791888680366112</v>
      </c>
      <c r="AC45" s="50">
        <f t="shared" si="18"/>
        <v>5.3030459598934732</v>
      </c>
      <c r="AD45" s="50">
        <f t="shared" si="18"/>
        <v>17.142333637097135</v>
      </c>
      <c r="AE45" s="50">
        <f t="shared" si="18"/>
        <v>22.961759288884075</v>
      </c>
      <c r="AF45" s="50">
        <f t="shared" si="18"/>
        <v>30.44160133007162</v>
      </c>
      <c r="AG45" s="50">
        <f t="shared" si="18"/>
        <v>44.861002145809977</v>
      </c>
      <c r="AH45" s="50">
        <f t="shared" si="18"/>
        <v>70.973567910308688</v>
      </c>
      <c r="AI45" s="50">
        <f t="shared" si="18"/>
        <v>101.84918459634099</v>
      </c>
      <c r="AJ45" s="50">
        <f t="shared" si="18"/>
        <v>130.32054345625588</v>
      </c>
      <c r="AK45" s="50">
        <f t="shared" si="18"/>
        <v>169.41389402037018</v>
      </c>
      <c r="AL45" s="50">
        <f t="shared" si="18"/>
        <v>246.31656741796385</v>
      </c>
      <c r="AM45" s="50">
        <f t="shared" si="18"/>
        <v>316.79790526306778</v>
      </c>
      <c r="AN45" s="50">
        <f t="shared" si="18"/>
        <v>366.74434398403878</v>
      </c>
      <c r="AO45" s="50">
        <f t="shared" si="18"/>
        <v>416.67154433880813</v>
      </c>
      <c r="AP45" s="50">
        <f t="shared" si="18"/>
        <v>482.89391776177496</v>
      </c>
      <c r="AQ45" s="50">
        <f t="shared" si="18"/>
        <v>526.07300076914692</v>
      </c>
      <c r="AR45" s="50">
        <f t="shared" si="18"/>
        <v>557.06994318627846</v>
      </c>
      <c r="AS45" s="50">
        <f t="shared" si="18"/>
        <v>588.68576113662891</v>
      </c>
      <c r="AT45" s="50">
        <f t="shared" si="18"/>
        <v>605.89785774722088</v>
      </c>
      <c r="AU45" s="50">
        <f t="shared" si="18"/>
        <v>627.41303288134111</v>
      </c>
      <c r="AV45" s="50">
        <f t="shared" si="18"/>
        <v>644.7031935140991</v>
      </c>
      <c r="AW45" s="50">
        <f t="shared" si="18"/>
        <v>645.31848520880249</v>
      </c>
      <c r="AX45" s="50">
        <f t="shared" si="18"/>
        <v>642.22283873518666</v>
      </c>
      <c r="AY45" s="50">
        <f t="shared" si="18"/>
        <v>639.18226819176334</v>
      </c>
      <c r="AZ45" s="50">
        <f t="shared" si="18"/>
        <v>620.64080690465869</v>
      </c>
      <c r="BA45" s="50">
        <f t="shared" si="18"/>
        <v>599.24776953660046</v>
      </c>
      <c r="BB45" s="50">
        <f t="shared" si="18"/>
        <v>573.56639024538617</v>
      </c>
      <c r="BC45" s="50">
        <f t="shared" si="18"/>
        <v>576.28909983175436</v>
      </c>
      <c r="BD45" s="50">
        <f t="shared" si="18"/>
        <v>568.84927177074098</v>
      </c>
      <c r="BE45" s="50">
        <f t="shared" si="18"/>
        <v>552.56652176028149</v>
      </c>
      <c r="BF45" s="50">
        <f t="shared" si="18"/>
        <v>533.33953990623536</v>
      </c>
      <c r="BG45" s="50">
        <f t="shared" si="18"/>
        <v>536.48305261638097</v>
      </c>
      <c r="BH45" s="50">
        <f t="shared" si="18"/>
        <v>534.72810501331776</v>
      </c>
      <c r="BI45" s="50">
        <f t="shared" si="18"/>
        <v>527.95121408830312</v>
      </c>
      <c r="BJ45" s="50">
        <f t="shared" si="18"/>
        <v>519.10575148283021</v>
      </c>
      <c r="BK45" s="50">
        <f t="shared" si="18"/>
        <v>513.71688606614737</v>
      </c>
      <c r="BL45" s="50">
        <f t="shared" si="18"/>
        <v>523.68693661246027</v>
      </c>
      <c r="BM45" s="50">
        <f t="shared" si="18"/>
        <v>515.30227851932432</v>
      </c>
      <c r="BN45" s="50">
        <f t="shared" si="18"/>
        <v>506.62135169916394</v>
      </c>
      <c r="BO45" s="50">
        <f t="shared" si="18"/>
        <v>503.24578587000894</v>
      </c>
      <c r="BP45" s="50">
        <f t="shared" si="18"/>
        <v>508.95201292302892</v>
      </c>
      <c r="BQ45" s="50">
        <f t="shared" si="18"/>
        <v>510.61307885516749</v>
      </c>
      <c r="BR45" s="50">
        <f t="shared" si="18"/>
        <v>508.06457400966269</v>
      </c>
      <c r="BS45" s="50">
        <f t="shared" ref="BS45:CW45" si="19">$B$41*BS44</f>
        <v>491.27951279377356</v>
      </c>
      <c r="BT45" s="50">
        <f t="shared" si="19"/>
        <v>490.27993140226613</v>
      </c>
      <c r="BU45" s="50">
        <f t="shared" si="19"/>
        <v>478.24590834128929</v>
      </c>
      <c r="BV45" s="50">
        <f t="shared" si="19"/>
        <v>455.90824548820456</v>
      </c>
      <c r="BW45" s="50">
        <f t="shared" si="19"/>
        <v>451.63266994438055</v>
      </c>
      <c r="BX45" s="50">
        <f t="shared" si="19"/>
        <v>427.90977551371139</v>
      </c>
      <c r="BY45" s="50">
        <f t="shared" si="19"/>
        <v>405.06503531670012</v>
      </c>
      <c r="BZ45" s="50">
        <f t="shared" si="19"/>
        <v>381.16055837740134</v>
      </c>
      <c r="CA45" s="50">
        <f t="shared" si="19"/>
        <v>369.13589456469953</v>
      </c>
      <c r="CB45" s="50">
        <f t="shared" si="19"/>
        <v>355.21865396367735</v>
      </c>
      <c r="CC45" s="50">
        <f t="shared" si="19"/>
        <v>341.28194730816938</v>
      </c>
      <c r="CD45" s="50">
        <f t="shared" si="19"/>
        <v>320.25714033109415</v>
      </c>
      <c r="CE45" s="50">
        <f t="shared" si="19"/>
        <v>304.49986153159296</v>
      </c>
      <c r="CF45" s="50">
        <f t="shared" si="19"/>
        <v>290.74601623326214</v>
      </c>
      <c r="CG45" s="50">
        <f t="shared" si="19"/>
        <v>272.46051677224636</v>
      </c>
      <c r="CH45" s="50">
        <f t="shared" si="19"/>
        <v>253.75593018160939</v>
      </c>
      <c r="CI45" s="50">
        <f t="shared" si="19"/>
        <v>228.25288193876841</v>
      </c>
      <c r="CJ45" s="50">
        <f t="shared" si="19"/>
        <v>200.18460432463061</v>
      </c>
      <c r="CK45" s="50">
        <f t="shared" si="19"/>
        <v>170.5939994531154</v>
      </c>
      <c r="CL45" s="50">
        <f t="shared" si="19"/>
        <v>183.41556235502912</v>
      </c>
      <c r="CM45" s="50">
        <f t="shared" si="19"/>
        <v>153.11463391805617</v>
      </c>
      <c r="CN45" s="50">
        <f t="shared" si="19"/>
        <v>134.14543185674043</v>
      </c>
      <c r="CO45" s="50">
        <f t="shared" si="19"/>
        <v>108.20305365842594</v>
      </c>
      <c r="CP45" s="50">
        <f t="shared" si="19"/>
        <v>90.594893031845274</v>
      </c>
      <c r="CQ45" s="50">
        <f t="shared" si="19"/>
        <v>77.439964283316684</v>
      </c>
      <c r="CR45" s="50">
        <f t="shared" si="19"/>
        <v>71.374432373800133</v>
      </c>
      <c r="CS45" s="50">
        <f t="shared" si="19"/>
        <v>58.744142707618671</v>
      </c>
      <c r="CT45" s="50">
        <f t="shared" si="19"/>
        <v>48.069557135045933</v>
      </c>
      <c r="CU45" s="50">
        <f t="shared" si="19"/>
        <v>39.258420291962295</v>
      </c>
      <c r="CV45" s="50">
        <f t="shared" si="19"/>
        <v>31.925795944631677</v>
      </c>
      <c r="CW45" s="50">
        <f t="shared" si="19"/>
        <v>22.541939741235247</v>
      </c>
    </row>
    <row r="46" spans="1:101" x14ac:dyDescent="0.3">
      <c r="C46" s="28"/>
      <c r="D46" s="29"/>
      <c r="E46" s="49" t="s">
        <v>54</v>
      </c>
      <c r="F46" s="51">
        <f>$B$44</f>
        <v>520</v>
      </c>
      <c r="G46" s="51">
        <f t="shared" ref="G46:BR46" si="20">$B$44</f>
        <v>520</v>
      </c>
      <c r="H46" s="51">
        <f t="shared" si="20"/>
        <v>520</v>
      </c>
      <c r="I46" s="51">
        <f t="shared" si="20"/>
        <v>520</v>
      </c>
      <c r="J46" s="51">
        <f t="shared" si="20"/>
        <v>520</v>
      </c>
      <c r="K46" s="51">
        <f t="shared" si="20"/>
        <v>520</v>
      </c>
      <c r="L46" s="51">
        <f t="shared" si="20"/>
        <v>520</v>
      </c>
      <c r="M46" s="51">
        <f t="shared" si="20"/>
        <v>520</v>
      </c>
      <c r="N46" s="51">
        <f t="shared" si="20"/>
        <v>520</v>
      </c>
      <c r="O46" s="51">
        <f t="shared" si="20"/>
        <v>520</v>
      </c>
      <c r="P46" s="51">
        <f t="shared" si="20"/>
        <v>520</v>
      </c>
      <c r="Q46" s="51">
        <f t="shared" si="20"/>
        <v>520</v>
      </c>
      <c r="R46" s="51">
        <f t="shared" si="20"/>
        <v>520</v>
      </c>
      <c r="S46" s="51">
        <f t="shared" si="20"/>
        <v>520</v>
      </c>
      <c r="T46" s="51">
        <f t="shared" si="20"/>
        <v>520</v>
      </c>
      <c r="U46" s="51">
        <f t="shared" si="20"/>
        <v>520</v>
      </c>
      <c r="V46" s="51">
        <f t="shared" si="20"/>
        <v>520</v>
      </c>
      <c r="W46" s="51">
        <f t="shared" si="20"/>
        <v>520</v>
      </c>
      <c r="X46" s="51">
        <f t="shared" si="20"/>
        <v>520</v>
      </c>
      <c r="Y46" s="51">
        <f t="shared" si="20"/>
        <v>520</v>
      </c>
      <c r="Z46" s="51">
        <f t="shared" si="20"/>
        <v>520</v>
      </c>
      <c r="AA46" s="51">
        <f t="shared" si="20"/>
        <v>520</v>
      </c>
      <c r="AB46" s="51">
        <f t="shared" si="20"/>
        <v>520</v>
      </c>
      <c r="AC46" s="51">
        <f t="shared" si="20"/>
        <v>520</v>
      </c>
      <c r="AD46" s="51">
        <f t="shared" si="20"/>
        <v>520</v>
      </c>
      <c r="AE46" s="51">
        <f t="shared" si="20"/>
        <v>520</v>
      </c>
      <c r="AF46" s="51">
        <f t="shared" si="20"/>
        <v>520</v>
      </c>
      <c r="AG46" s="51">
        <f t="shared" si="20"/>
        <v>520</v>
      </c>
      <c r="AH46" s="51">
        <f t="shared" si="20"/>
        <v>520</v>
      </c>
      <c r="AI46" s="51">
        <f t="shared" si="20"/>
        <v>520</v>
      </c>
      <c r="AJ46" s="51">
        <f t="shared" si="20"/>
        <v>520</v>
      </c>
      <c r="AK46" s="51">
        <f t="shared" si="20"/>
        <v>520</v>
      </c>
      <c r="AL46" s="51">
        <f t="shared" si="20"/>
        <v>520</v>
      </c>
      <c r="AM46" s="51">
        <f t="shared" si="20"/>
        <v>520</v>
      </c>
      <c r="AN46" s="51">
        <f t="shared" si="20"/>
        <v>520</v>
      </c>
      <c r="AO46" s="51">
        <f t="shared" si="20"/>
        <v>520</v>
      </c>
      <c r="AP46" s="51">
        <f t="shared" si="20"/>
        <v>520</v>
      </c>
      <c r="AQ46" s="51">
        <f t="shared" si="20"/>
        <v>520</v>
      </c>
      <c r="AR46" s="51">
        <f t="shared" si="20"/>
        <v>520</v>
      </c>
      <c r="AS46" s="51">
        <f t="shared" si="20"/>
        <v>520</v>
      </c>
      <c r="AT46" s="51">
        <f t="shared" si="20"/>
        <v>520</v>
      </c>
      <c r="AU46" s="51">
        <f t="shared" si="20"/>
        <v>520</v>
      </c>
      <c r="AV46" s="51">
        <f t="shared" si="20"/>
        <v>520</v>
      </c>
      <c r="AW46" s="51">
        <f t="shared" si="20"/>
        <v>520</v>
      </c>
      <c r="AX46" s="51">
        <f t="shared" si="20"/>
        <v>520</v>
      </c>
      <c r="AY46" s="51">
        <f t="shared" si="20"/>
        <v>520</v>
      </c>
      <c r="AZ46" s="51">
        <f t="shared" si="20"/>
        <v>520</v>
      </c>
      <c r="BA46" s="51">
        <f t="shared" si="20"/>
        <v>520</v>
      </c>
      <c r="BB46" s="51">
        <f t="shared" si="20"/>
        <v>520</v>
      </c>
      <c r="BC46" s="51">
        <f t="shared" si="20"/>
        <v>520</v>
      </c>
      <c r="BD46" s="51">
        <f t="shared" si="20"/>
        <v>520</v>
      </c>
      <c r="BE46" s="51">
        <f t="shared" si="20"/>
        <v>520</v>
      </c>
      <c r="BF46" s="51">
        <f t="shared" si="20"/>
        <v>520</v>
      </c>
      <c r="BG46" s="51">
        <f t="shared" si="20"/>
        <v>520</v>
      </c>
      <c r="BH46" s="51">
        <f t="shared" si="20"/>
        <v>520</v>
      </c>
      <c r="BI46" s="51">
        <f t="shared" si="20"/>
        <v>520</v>
      </c>
      <c r="BJ46" s="51">
        <f t="shared" si="20"/>
        <v>520</v>
      </c>
      <c r="BK46" s="51">
        <f t="shared" si="20"/>
        <v>520</v>
      </c>
      <c r="BL46" s="51">
        <f t="shared" si="20"/>
        <v>520</v>
      </c>
      <c r="BM46" s="51">
        <f t="shared" si="20"/>
        <v>520</v>
      </c>
      <c r="BN46" s="51">
        <f t="shared" si="20"/>
        <v>520</v>
      </c>
      <c r="BO46" s="51">
        <f t="shared" si="20"/>
        <v>520</v>
      </c>
      <c r="BP46" s="51">
        <f t="shared" si="20"/>
        <v>520</v>
      </c>
      <c r="BQ46" s="51">
        <f t="shared" si="20"/>
        <v>520</v>
      </c>
      <c r="BR46" s="51">
        <f t="shared" si="20"/>
        <v>520</v>
      </c>
      <c r="BS46" s="51">
        <f t="shared" ref="BS46:CW46" si="21">$B$44</f>
        <v>520</v>
      </c>
      <c r="BT46" s="51">
        <f t="shared" si="21"/>
        <v>520</v>
      </c>
      <c r="BU46" s="51">
        <f t="shared" si="21"/>
        <v>520</v>
      </c>
      <c r="BV46" s="51">
        <f t="shared" si="21"/>
        <v>520</v>
      </c>
      <c r="BW46" s="51">
        <f t="shared" si="21"/>
        <v>520</v>
      </c>
      <c r="BX46" s="51">
        <f t="shared" si="21"/>
        <v>520</v>
      </c>
      <c r="BY46" s="51">
        <f t="shared" si="21"/>
        <v>520</v>
      </c>
      <c r="BZ46" s="51">
        <f t="shared" si="21"/>
        <v>520</v>
      </c>
      <c r="CA46" s="51">
        <f t="shared" si="21"/>
        <v>520</v>
      </c>
      <c r="CB46" s="51">
        <f t="shared" si="21"/>
        <v>520</v>
      </c>
      <c r="CC46" s="51">
        <f t="shared" si="21"/>
        <v>520</v>
      </c>
      <c r="CD46" s="51">
        <f t="shared" si="21"/>
        <v>520</v>
      </c>
      <c r="CE46" s="51">
        <f t="shared" si="21"/>
        <v>520</v>
      </c>
      <c r="CF46" s="51">
        <f t="shared" si="21"/>
        <v>520</v>
      </c>
      <c r="CG46" s="51">
        <f t="shared" si="21"/>
        <v>520</v>
      </c>
      <c r="CH46" s="51">
        <f t="shared" si="21"/>
        <v>520</v>
      </c>
      <c r="CI46" s="51">
        <f t="shared" si="21"/>
        <v>520</v>
      </c>
      <c r="CJ46" s="51">
        <f t="shared" si="21"/>
        <v>520</v>
      </c>
      <c r="CK46" s="51">
        <f t="shared" si="21"/>
        <v>520</v>
      </c>
      <c r="CL46" s="51">
        <f t="shared" si="21"/>
        <v>520</v>
      </c>
      <c r="CM46" s="51">
        <f t="shared" si="21"/>
        <v>520</v>
      </c>
      <c r="CN46" s="51">
        <f t="shared" si="21"/>
        <v>520</v>
      </c>
      <c r="CO46" s="51">
        <f t="shared" si="21"/>
        <v>520</v>
      </c>
      <c r="CP46" s="51">
        <f t="shared" si="21"/>
        <v>520</v>
      </c>
      <c r="CQ46" s="51">
        <f t="shared" si="21"/>
        <v>520</v>
      </c>
      <c r="CR46" s="51">
        <f t="shared" si="21"/>
        <v>520</v>
      </c>
      <c r="CS46" s="51">
        <f t="shared" si="21"/>
        <v>520</v>
      </c>
      <c r="CT46" s="51">
        <f t="shared" si="21"/>
        <v>520</v>
      </c>
      <c r="CU46" s="51">
        <f t="shared" si="21"/>
        <v>520</v>
      </c>
      <c r="CV46" s="51">
        <f t="shared" si="21"/>
        <v>520</v>
      </c>
      <c r="CW46" s="51">
        <f t="shared" si="21"/>
        <v>520</v>
      </c>
    </row>
    <row r="47" spans="1:101" x14ac:dyDescent="0.3">
      <c r="C47" s="28"/>
      <c r="D47" s="29"/>
      <c r="E47" s="49" t="s">
        <v>55</v>
      </c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</row>
    <row r="49" spans="1:102" hidden="1" x14ac:dyDescent="0.3">
      <c r="B49" s="37" t="s">
        <v>43</v>
      </c>
      <c r="C49" s="38" t="s">
        <v>44</v>
      </c>
      <c r="D49" s="38" t="s">
        <v>45</v>
      </c>
      <c r="E49" s="32"/>
    </row>
    <row r="50" spans="1:102" ht="23" hidden="1" x14ac:dyDescent="0.5">
      <c r="A50" s="19" t="s">
        <v>61</v>
      </c>
      <c r="B50" s="40">
        <v>4600</v>
      </c>
      <c r="C50" s="41">
        <v>0.9</v>
      </c>
      <c r="D50" s="42">
        <v>45</v>
      </c>
      <c r="E50" s="32"/>
    </row>
    <row r="51" spans="1:102" hidden="1" x14ac:dyDescent="0.3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</row>
    <row r="52" spans="1:102" ht="42" hidden="1" x14ac:dyDescent="0.3">
      <c r="A52" s="30" t="s">
        <v>47</v>
      </c>
      <c r="B52" s="44" t="s">
        <v>48</v>
      </c>
      <c r="C52" s="22" t="s">
        <v>49</v>
      </c>
      <c r="D52" s="31" t="s">
        <v>50</v>
      </c>
      <c r="E52" s="45" t="s">
        <v>51</v>
      </c>
      <c r="F52" s="46">
        <v>0</v>
      </c>
      <c r="G52" s="46">
        <v>1.0416666666666666E-2</v>
      </c>
      <c r="H52" s="46">
        <v>2.0833333333333301E-2</v>
      </c>
      <c r="I52" s="46">
        <v>3.125E-2</v>
      </c>
      <c r="J52" s="46">
        <v>4.1666666666666699E-2</v>
      </c>
      <c r="K52" s="46">
        <v>5.2083333333333301E-2</v>
      </c>
      <c r="L52" s="46">
        <v>6.25E-2</v>
      </c>
      <c r="M52" s="46">
        <v>7.2916666666666699E-2</v>
      </c>
      <c r="N52" s="46">
        <v>8.3333333333333301E-2</v>
      </c>
      <c r="O52" s="46">
        <v>9.375E-2</v>
      </c>
      <c r="P52" s="46">
        <v>0.104166666666667</v>
      </c>
      <c r="Q52" s="46">
        <v>0.114583333333333</v>
      </c>
      <c r="R52" s="46">
        <v>0.125</v>
      </c>
      <c r="S52" s="46">
        <v>0.13541666666666699</v>
      </c>
      <c r="T52" s="46">
        <v>0.14583333333333301</v>
      </c>
      <c r="U52" s="46">
        <v>0.15625</v>
      </c>
      <c r="V52" s="46">
        <v>0.16666666666666699</v>
      </c>
      <c r="W52" s="46">
        <v>0.17708333333333301</v>
      </c>
      <c r="X52" s="46">
        <v>0.1875</v>
      </c>
      <c r="Y52" s="46">
        <v>0.19791666666666699</v>
      </c>
      <c r="Z52" s="46">
        <v>0.20833333333333301</v>
      </c>
      <c r="AA52" s="46">
        <v>0.21875</v>
      </c>
      <c r="AB52" s="46">
        <v>0.22916666666666699</v>
      </c>
      <c r="AC52" s="46">
        <v>0.23958333333333301</v>
      </c>
      <c r="AD52" s="46">
        <v>0.25</v>
      </c>
      <c r="AE52" s="46">
        <v>0.26041666666666702</v>
      </c>
      <c r="AF52" s="46">
        <v>0.27083333333333298</v>
      </c>
      <c r="AG52" s="46">
        <v>0.28125</v>
      </c>
      <c r="AH52" s="46">
        <v>0.29166666666666702</v>
      </c>
      <c r="AI52" s="46">
        <v>0.30208333333333298</v>
      </c>
      <c r="AJ52" s="46">
        <v>0.3125</v>
      </c>
      <c r="AK52" s="46">
        <v>0.32291666666666702</v>
      </c>
      <c r="AL52" s="46">
        <v>0.33333333333333298</v>
      </c>
      <c r="AM52" s="46">
        <v>0.34375</v>
      </c>
      <c r="AN52" s="46">
        <v>0.35416666666666702</v>
      </c>
      <c r="AO52" s="46">
        <v>0.36458333333333298</v>
      </c>
      <c r="AP52" s="46">
        <v>0.375</v>
      </c>
      <c r="AQ52" s="46">
        <v>0.38541666666666702</v>
      </c>
      <c r="AR52" s="46">
        <v>0.39583333333333298</v>
      </c>
      <c r="AS52" s="46">
        <v>0.40625</v>
      </c>
      <c r="AT52" s="46">
        <v>0.41666666666666702</v>
      </c>
      <c r="AU52" s="46">
        <v>0.42708333333333298</v>
      </c>
      <c r="AV52" s="46">
        <v>0.4375</v>
      </c>
      <c r="AW52" s="46">
        <v>0.44791666666666702</v>
      </c>
      <c r="AX52" s="46">
        <v>0.45833333333333298</v>
      </c>
      <c r="AY52" s="46">
        <v>0.46875</v>
      </c>
      <c r="AZ52" s="46">
        <v>0.47916666666666702</v>
      </c>
      <c r="BA52" s="46">
        <v>0.48958333333333298</v>
      </c>
      <c r="BB52" s="46">
        <v>0.5</v>
      </c>
      <c r="BC52" s="46">
        <v>0.51041666666666696</v>
      </c>
      <c r="BD52" s="46">
        <v>0.52083333333333304</v>
      </c>
      <c r="BE52" s="46">
        <v>0.53125</v>
      </c>
      <c r="BF52" s="46">
        <v>0.54166666666666696</v>
      </c>
      <c r="BG52" s="46">
        <v>0.55208333333333304</v>
      </c>
      <c r="BH52" s="46">
        <v>0.5625</v>
      </c>
      <c r="BI52" s="46">
        <v>0.57291666666666696</v>
      </c>
      <c r="BJ52" s="46">
        <v>0.58333333333333304</v>
      </c>
      <c r="BK52" s="46">
        <v>0.59375</v>
      </c>
      <c r="BL52" s="46">
        <v>0.60416666666666696</v>
      </c>
      <c r="BM52" s="46">
        <v>0.61458333333333304</v>
      </c>
      <c r="BN52" s="46">
        <v>0.625</v>
      </c>
      <c r="BO52" s="46">
        <v>0.63541666666666696</v>
      </c>
      <c r="BP52" s="46">
        <v>0.64583333333333304</v>
      </c>
      <c r="BQ52" s="46">
        <v>0.65625</v>
      </c>
      <c r="BR52" s="46">
        <v>0.66666666666666696</v>
      </c>
      <c r="BS52" s="46">
        <v>0.67708333333333304</v>
      </c>
      <c r="BT52" s="46">
        <v>0.6875</v>
      </c>
      <c r="BU52" s="46">
        <v>0.69791666666666696</v>
      </c>
      <c r="BV52" s="46">
        <v>0.70833333333333304</v>
      </c>
      <c r="BW52" s="46">
        <v>0.71875</v>
      </c>
      <c r="BX52" s="46">
        <v>0.72916666666666696</v>
      </c>
      <c r="BY52" s="46">
        <v>0.73958333333333304</v>
      </c>
      <c r="BZ52" s="46">
        <v>0.75</v>
      </c>
      <c r="CA52" s="46">
        <v>0.76041666666666696</v>
      </c>
      <c r="CB52" s="46">
        <v>0.77083333333333304</v>
      </c>
      <c r="CC52" s="46">
        <v>0.78125</v>
      </c>
      <c r="CD52" s="46">
        <v>0.79166666666666696</v>
      </c>
      <c r="CE52" s="46">
        <v>0.80208333333333304</v>
      </c>
      <c r="CF52" s="46">
        <v>0.8125</v>
      </c>
      <c r="CG52" s="46">
        <v>0.82291666666666696</v>
      </c>
      <c r="CH52" s="46">
        <v>0.83333333333333304</v>
      </c>
      <c r="CI52" s="46">
        <v>0.84375</v>
      </c>
      <c r="CJ52" s="46">
        <v>0.85416666666666696</v>
      </c>
      <c r="CK52" s="46">
        <v>0.86458333333333304</v>
      </c>
      <c r="CL52" s="46">
        <v>0.875</v>
      </c>
      <c r="CM52" s="46">
        <v>0.88541666666666696</v>
      </c>
      <c r="CN52" s="46">
        <v>0.89583333333333304</v>
      </c>
      <c r="CO52" s="46">
        <v>0.90625</v>
      </c>
      <c r="CP52" s="46">
        <v>0.91666666666666696</v>
      </c>
      <c r="CQ52" s="46">
        <v>0.92708333333333304</v>
      </c>
      <c r="CR52" s="46">
        <v>0.9375</v>
      </c>
      <c r="CS52" s="46">
        <v>0.94791666666666696</v>
      </c>
      <c r="CT52" s="46">
        <v>0.95833333333333304</v>
      </c>
      <c r="CU52" s="46">
        <v>0.96875</v>
      </c>
      <c r="CV52" s="46">
        <v>0.97916666666666696</v>
      </c>
      <c r="CW52" s="46">
        <v>0.98958333333333304</v>
      </c>
    </row>
    <row r="53" spans="1:102" hidden="1" x14ac:dyDescent="0.3">
      <c r="A53" s="23" t="s">
        <v>62</v>
      </c>
      <c r="B53" s="24">
        <v>360</v>
      </c>
      <c r="C53" s="25" t="s">
        <v>52</v>
      </c>
      <c r="D53" s="26"/>
      <c r="E53" s="47">
        <f>MAX(F56:CW56)</f>
        <v>0</v>
      </c>
      <c r="F53" s="48" t="e">
        <f>$B$50*#REF!</f>
        <v>#REF!</v>
      </c>
      <c r="G53" s="48" t="e">
        <f>$B$50*#REF!</f>
        <v>#REF!</v>
      </c>
      <c r="H53" s="48" t="e">
        <f>$B$50*#REF!</f>
        <v>#REF!</v>
      </c>
      <c r="I53" s="48" t="e">
        <f>$B$50*#REF!</f>
        <v>#REF!</v>
      </c>
      <c r="J53" s="48" t="e">
        <f>$B$50*#REF!</f>
        <v>#REF!</v>
      </c>
      <c r="K53" s="48" t="e">
        <f>$B$50*#REF!</f>
        <v>#REF!</v>
      </c>
      <c r="L53" s="48" t="e">
        <f>$B$50*#REF!</f>
        <v>#REF!</v>
      </c>
      <c r="M53" s="48" t="e">
        <f>$B$50*#REF!</f>
        <v>#REF!</v>
      </c>
      <c r="N53" s="48" t="e">
        <f>$B$50*#REF!</f>
        <v>#REF!</v>
      </c>
      <c r="O53" s="48" t="e">
        <f>$B$50*#REF!</f>
        <v>#REF!</v>
      </c>
      <c r="P53" s="48" t="e">
        <f>$B$50*#REF!</f>
        <v>#REF!</v>
      </c>
      <c r="Q53" s="48" t="e">
        <f>$B$50*#REF!</f>
        <v>#REF!</v>
      </c>
      <c r="R53" s="48" t="e">
        <f>$B$50*#REF!</f>
        <v>#REF!</v>
      </c>
      <c r="S53" s="48" t="e">
        <f>$B$50*#REF!</f>
        <v>#REF!</v>
      </c>
      <c r="T53" s="48" t="e">
        <f>$B$50*#REF!</f>
        <v>#REF!</v>
      </c>
      <c r="U53" s="48" t="e">
        <f>$B$50*#REF!</f>
        <v>#REF!</v>
      </c>
      <c r="V53" s="48" t="e">
        <f>$B$50*#REF!</f>
        <v>#REF!</v>
      </c>
      <c r="W53" s="48" t="e">
        <f>$B$50*#REF!</f>
        <v>#REF!</v>
      </c>
      <c r="X53" s="48" t="e">
        <f>$B$50*#REF!</f>
        <v>#REF!</v>
      </c>
      <c r="Y53" s="48" t="e">
        <f>$B$50*#REF!</f>
        <v>#REF!</v>
      </c>
      <c r="Z53" s="48" t="e">
        <f>$B$50*#REF!</f>
        <v>#REF!</v>
      </c>
      <c r="AA53" s="48" t="e">
        <f>$B$50*#REF!</f>
        <v>#REF!</v>
      </c>
      <c r="AB53" s="48" t="e">
        <f>$B$50*#REF!</f>
        <v>#REF!</v>
      </c>
      <c r="AC53" s="48" t="e">
        <f>$B$50*#REF!</f>
        <v>#REF!</v>
      </c>
      <c r="AD53" s="48" t="e">
        <f>$B$50*#REF!</f>
        <v>#REF!</v>
      </c>
      <c r="AE53" s="48" t="e">
        <f>$B$50*#REF!</f>
        <v>#REF!</v>
      </c>
      <c r="AF53" s="48" t="e">
        <f>$B$50*#REF!</f>
        <v>#REF!</v>
      </c>
      <c r="AG53" s="48" t="e">
        <f>$B$50*#REF!</f>
        <v>#REF!</v>
      </c>
      <c r="AH53" s="48" t="e">
        <f>$B$50*#REF!</f>
        <v>#REF!</v>
      </c>
      <c r="AI53" s="48" t="e">
        <f>$B$50*#REF!</f>
        <v>#REF!</v>
      </c>
      <c r="AJ53" s="48" t="e">
        <f>$B$50*#REF!</f>
        <v>#REF!</v>
      </c>
      <c r="AK53" s="48" t="e">
        <f>$B$50*#REF!</f>
        <v>#REF!</v>
      </c>
      <c r="AL53" s="48" t="e">
        <f>$B$50*#REF!</f>
        <v>#REF!</v>
      </c>
      <c r="AM53" s="48" t="e">
        <f>$B$50*#REF!</f>
        <v>#REF!</v>
      </c>
      <c r="AN53" s="48" t="e">
        <f>$B$50*#REF!</f>
        <v>#REF!</v>
      </c>
      <c r="AO53" s="48" t="e">
        <f>$B$50*#REF!</f>
        <v>#REF!</v>
      </c>
      <c r="AP53" s="48" t="e">
        <f>$B$50*#REF!</f>
        <v>#REF!</v>
      </c>
      <c r="AQ53" s="48" t="e">
        <f>$B$50*#REF!</f>
        <v>#REF!</v>
      </c>
      <c r="AR53" s="48" t="e">
        <f>$B$50*#REF!</f>
        <v>#REF!</v>
      </c>
      <c r="AS53" s="48" t="e">
        <f>$B$50*#REF!</f>
        <v>#REF!</v>
      </c>
      <c r="AT53" s="48" t="e">
        <f>$B$50*#REF!</f>
        <v>#REF!</v>
      </c>
      <c r="AU53" s="48" t="e">
        <f>$B$50*#REF!</f>
        <v>#REF!</v>
      </c>
      <c r="AV53" s="48" t="e">
        <f>$B$50*#REF!</f>
        <v>#REF!</v>
      </c>
      <c r="AW53" s="48" t="e">
        <f>$B$50*#REF!</f>
        <v>#REF!</v>
      </c>
      <c r="AX53" s="48" t="e">
        <f>$B$50*#REF!</f>
        <v>#REF!</v>
      </c>
      <c r="AY53" s="48" t="e">
        <f>$B$50*#REF!</f>
        <v>#REF!</v>
      </c>
      <c r="AZ53" s="48" t="e">
        <f>$B$50*#REF!</f>
        <v>#REF!</v>
      </c>
      <c r="BA53" s="48" t="e">
        <f>$B$50*#REF!</f>
        <v>#REF!</v>
      </c>
      <c r="BB53" s="48" t="e">
        <f>$B$50*#REF!</f>
        <v>#REF!</v>
      </c>
      <c r="BC53" s="48" t="e">
        <f>$B$50*#REF!</f>
        <v>#REF!</v>
      </c>
      <c r="BD53" s="48" t="e">
        <f>$B$50*#REF!</f>
        <v>#REF!</v>
      </c>
      <c r="BE53" s="48" t="e">
        <f>$B$50*#REF!</f>
        <v>#REF!</v>
      </c>
      <c r="BF53" s="48" t="e">
        <f>$B$50*#REF!</f>
        <v>#REF!</v>
      </c>
      <c r="BG53" s="48" t="e">
        <f>$B$50*#REF!</f>
        <v>#REF!</v>
      </c>
      <c r="BH53" s="48" t="e">
        <f>$B$50*#REF!</f>
        <v>#REF!</v>
      </c>
      <c r="BI53" s="48" t="e">
        <f>$B$50*#REF!</f>
        <v>#REF!</v>
      </c>
      <c r="BJ53" s="48" t="e">
        <f>$B$50*#REF!</f>
        <v>#REF!</v>
      </c>
      <c r="BK53" s="48" t="e">
        <f>$B$50*#REF!</f>
        <v>#REF!</v>
      </c>
      <c r="BL53" s="48" t="e">
        <f>$B$50*#REF!</f>
        <v>#REF!</v>
      </c>
      <c r="BM53" s="48" t="e">
        <f>$B$50*#REF!</f>
        <v>#REF!</v>
      </c>
      <c r="BN53" s="48" t="e">
        <f>$B$50*#REF!</f>
        <v>#REF!</v>
      </c>
      <c r="BO53" s="48" t="e">
        <f>$B$50*#REF!</f>
        <v>#REF!</v>
      </c>
      <c r="BP53" s="48" t="e">
        <f>$B$50*#REF!</f>
        <v>#REF!</v>
      </c>
      <c r="BQ53" s="48" t="e">
        <f>$B$50*#REF!</f>
        <v>#REF!</v>
      </c>
      <c r="BR53" s="48" t="e">
        <f>$B$50*#REF!</f>
        <v>#REF!</v>
      </c>
      <c r="BS53" s="48" t="e">
        <f>$B$50*#REF!</f>
        <v>#REF!</v>
      </c>
      <c r="BT53" s="48" t="e">
        <f>$B$50*#REF!</f>
        <v>#REF!</v>
      </c>
      <c r="BU53" s="48" t="e">
        <f>$B$50*#REF!</f>
        <v>#REF!</v>
      </c>
      <c r="BV53" s="48" t="e">
        <f>$B$50*#REF!</f>
        <v>#REF!</v>
      </c>
      <c r="BW53" s="48" t="e">
        <f>$B$50*#REF!</f>
        <v>#REF!</v>
      </c>
      <c r="BX53" s="48" t="e">
        <f>$B$50*#REF!</f>
        <v>#REF!</v>
      </c>
      <c r="BY53" s="48" t="e">
        <f>$B$50*#REF!</f>
        <v>#REF!</v>
      </c>
      <c r="BZ53" s="48" t="e">
        <f>$B$50*#REF!</f>
        <v>#REF!</v>
      </c>
      <c r="CA53" s="48" t="e">
        <f>$B$50*#REF!</f>
        <v>#REF!</v>
      </c>
      <c r="CB53" s="48" t="e">
        <f>$B$50*#REF!</f>
        <v>#REF!</v>
      </c>
      <c r="CC53" s="48" t="e">
        <f>$B$50*#REF!</f>
        <v>#REF!</v>
      </c>
      <c r="CD53" s="48" t="e">
        <f>$B$50*#REF!</f>
        <v>#REF!</v>
      </c>
      <c r="CE53" s="48" t="e">
        <f>$B$50*#REF!</f>
        <v>#REF!</v>
      </c>
      <c r="CF53" s="48" t="e">
        <f>$B$50*#REF!</f>
        <v>#REF!</v>
      </c>
      <c r="CG53" s="48" t="e">
        <f>$B$50*#REF!</f>
        <v>#REF!</v>
      </c>
      <c r="CH53" s="48" t="e">
        <f>$B$50*#REF!</f>
        <v>#REF!</v>
      </c>
      <c r="CI53" s="48" t="e">
        <f>$B$50*#REF!</f>
        <v>#REF!</v>
      </c>
      <c r="CJ53" s="48" t="e">
        <f>$B$50*#REF!</f>
        <v>#REF!</v>
      </c>
      <c r="CK53" s="48" t="e">
        <f>$B$50*#REF!</f>
        <v>#REF!</v>
      </c>
      <c r="CL53" s="48" t="e">
        <f>$B$50*#REF!</f>
        <v>#REF!</v>
      </c>
      <c r="CM53" s="48" t="e">
        <f>$B$50*#REF!</f>
        <v>#REF!</v>
      </c>
      <c r="CN53" s="48" t="e">
        <f>$B$50*#REF!</f>
        <v>#REF!</v>
      </c>
      <c r="CO53" s="48" t="e">
        <f>$B$50*#REF!</f>
        <v>#REF!</v>
      </c>
      <c r="CP53" s="48" t="e">
        <f>$B$50*#REF!</f>
        <v>#REF!</v>
      </c>
      <c r="CQ53" s="48" t="e">
        <f>$B$50*#REF!</f>
        <v>#REF!</v>
      </c>
      <c r="CR53" s="48" t="e">
        <f>$B$50*#REF!</f>
        <v>#REF!</v>
      </c>
      <c r="CS53" s="48" t="e">
        <f>$B$50*#REF!</f>
        <v>#REF!</v>
      </c>
      <c r="CT53" s="48" t="e">
        <f>$B$50*#REF!</f>
        <v>#REF!</v>
      </c>
      <c r="CU53" s="48" t="e">
        <f>$B$50*#REF!</f>
        <v>#REF!</v>
      </c>
      <c r="CV53" s="48" t="e">
        <f>$B$50*#REF!</f>
        <v>#REF!</v>
      </c>
      <c r="CW53" s="48" t="e">
        <f>$B$50*#REF!</f>
        <v>#REF!</v>
      </c>
    </row>
    <row r="54" spans="1:102" hidden="1" x14ac:dyDescent="0.3">
      <c r="C54" s="28"/>
      <c r="D54" s="29"/>
      <c r="E54" s="49" t="s">
        <v>53</v>
      </c>
      <c r="F54" s="50" t="e">
        <f>SUM(F53:F53)</f>
        <v>#REF!</v>
      </c>
      <c r="G54" s="50" t="e">
        <f t="shared" ref="G54:BR54" si="22">SUM(G53:G53)</f>
        <v>#REF!</v>
      </c>
      <c r="H54" s="50" t="e">
        <f t="shared" si="22"/>
        <v>#REF!</v>
      </c>
      <c r="I54" s="50" t="e">
        <f t="shared" si="22"/>
        <v>#REF!</v>
      </c>
      <c r="J54" s="50" t="e">
        <f t="shared" si="22"/>
        <v>#REF!</v>
      </c>
      <c r="K54" s="50" t="e">
        <f t="shared" si="22"/>
        <v>#REF!</v>
      </c>
      <c r="L54" s="50" t="e">
        <f t="shared" si="22"/>
        <v>#REF!</v>
      </c>
      <c r="M54" s="50" t="e">
        <f t="shared" si="22"/>
        <v>#REF!</v>
      </c>
      <c r="N54" s="50" t="e">
        <f t="shared" si="22"/>
        <v>#REF!</v>
      </c>
      <c r="O54" s="50" t="e">
        <f t="shared" si="22"/>
        <v>#REF!</v>
      </c>
      <c r="P54" s="50" t="e">
        <f t="shared" si="22"/>
        <v>#REF!</v>
      </c>
      <c r="Q54" s="50" t="e">
        <f t="shared" si="22"/>
        <v>#REF!</v>
      </c>
      <c r="R54" s="50" t="e">
        <f t="shared" si="22"/>
        <v>#REF!</v>
      </c>
      <c r="S54" s="50" t="e">
        <f t="shared" si="22"/>
        <v>#REF!</v>
      </c>
      <c r="T54" s="50" t="e">
        <f t="shared" si="22"/>
        <v>#REF!</v>
      </c>
      <c r="U54" s="50" t="e">
        <f t="shared" si="22"/>
        <v>#REF!</v>
      </c>
      <c r="V54" s="50" t="e">
        <f t="shared" si="22"/>
        <v>#REF!</v>
      </c>
      <c r="W54" s="50" t="e">
        <f t="shared" si="22"/>
        <v>#REF!</v>
      </c>
      <c r="X54" s="50" t="e">
        <f t="shared" si="22"/>
        <v>#REF!</v>
      </c>
      <c r="Y54" s="50" t="e">
        <f t="shared" si="22"/>
        <v>#REF!</v>
      </c>
      <c r="Z54" s="50" t="e">
        <f t="shared" si="22"/>
        <v>#REF!</v>
      </c>
      <c r="AA54" s="50" t="e">
        <f t="shared" si="22"/>
        <v>#REF!</v>
      </c>
      <c r="AB54" s="50" t="e">
        <f t="shared" si="22"/>
        <v>#REF!</v>
      </c>
      <c r="AC54" s="50" t="e">
        <f t="shared" si="22"/>
        <v>#REF!</v>
      </c>
      <c r="AD54" s="50" t="e">
        <f t="shared" si="22"/>
        <v>#REF!</v>
      </c>
      <c r="AE54" s="50" t="e">
        <f t="shared" si="22"/>
        <v>#REF!</v>
      </c>
      <c r="AF54" s="50" t="e">
        <f t="shared" si="22"/>
        <v>#REF!</v>
      </c>
      <c r="AG54" s="50" t="e">
        <f t="shared" si="22"/>
        <v>#REF!</v>
      </c>
      <c r="AH54" s="50" t="e">
        <f t="shared" si="22"/>
        <v>#REF!</v>
      </c>
      <c r="AI54" s="50" t="e">
        <f t="shared" si="22"/>
        <v>#REF!</v>
      </c>
      <c r="AJ54" s="50" t="e">
        <f t="shared" si="22"/>
        <v>#REF!</v>
      </c>
      <c r="AK54" s="50" t="e">
        <f t="shared" si="22"/>
        <v>#REF!</v>
      </c>
      <c r="AL54" s="50" t="e">
        <f t="shared" si="22"/>
        <v>#REF!</v>
      </c>
      <c r="AM54" s="50" t="e">
        <f t="shared" si="22"/>
        <v>#REF!</v>
      </c>
      <c r="AN54" s="50" t="e">
        <f t="shared" si="22"/>
        <v>#REF!</v>
      </c>
      <c r="AO54" s="50" t="e">
        <f t="shared" si="22"/>
        <v>#REF!</v>
      </c>
      <c r="AP54" s="50" t="e">
        <f t="shared" si="22"/>
        <v>#REF!</v>
      </c>
      <c r="AQ54" s="50" t="e">
        <f t="shared" si="22"/>
        <v>#REF!</v>
      </c>
      <c r="AR54" s="50" t="e">
        <f t="shared" si="22"/>
        <v>#REF!</v>
      </c>
      <c r="AS54" s="50" t="e">
        <f t="shared" si="22"/>
        <v>#REF!</v>
      </c>
      <c r="AT54" s="50" t="e">
        <f t="shared" si="22"/>
        <v>#REF!</v>
      </c>
      <c r="AU54" s="50" t="e">
        <f t="shared" si="22"/>
        <v>#REF!</v>
      </c>
      <c r="AV54" s="50" t="e">
        <f t="shared" si="22"/>
        <v>#REF!</v>
      </c>
      <c r="AW54" s="50" t="e">
        <f t="shared" si="22"/>
        <v>#REF!</v>
      </c>
      <c r="AX54" s="50" t="e">
        <f t="shared" si="22"/>
        <v>#REF!</v>
      </c>
      <c r="AY54" s="50" t="e">
        <f t="shared" si="22"/>
        <v>#REF!</v>
      </c>
      <c r="AZ54" s="50" t="e">
        <f t="shared" si="22"/>
        <v>#REF!</v>
      </c>
      <c r="BA54" s="50" t="e">
        <f t="shared" si="22"/>
        <v>#REF!</v>
      </c>
      <c r="BB54" s="50" t="e">
        <f t="shared" si="22"/>
        <v>#REF!</v>
      </c>
      <c r="BC54" s="50" t="e">
        <f t="shared" si="22"/>
        <v>#REF!</v>
      </c>
      <c r="BD54" s="50" t="e">
        <f t="shared" si="22"/>
        <v>#REF!</v>
      </c>
      <c r="BE54" s="50" t="e">
        <f t="shared" si="22"/>
        <v>#REF!</v>
      </c>
      <c r="BF54" s="50" t="e">
        <f t="shared" si="22"/>
        <v>#REF!</v>
      </c>
      <c r="BG54" s="50" t="e">
        <f t="shared" si="22"/>
        <v>#REF!</v>
      </c>
      <c r="BH54" s="50" t="e">
        <f t="shared" si="22"/>
        <v>#REF!</v>
      </c>
      <c r="BI54" s="50" t="e">
        <f t="shared" si="22"/>
        <v>#REF!</v>
      </c>
      <c r="BJ54" s="50" t="e">
        <f t="shared" si="22"/>
        <v>#REF!</v>
      </c>
      <c r="BK54" s="50" t="e">
        <f t="shared" si="22"/>
        <v>#REF!</v>
      </c>
      <c r="BL54" s="50" t="e">
        <f t="shared" si="22"/>
        <v>#REF!</v>
      </c>
      <c r="BM54" s="50" t="e">
        <f t="shared" si="22"/>
        <v>#REF!</v>
      </c>
      <c r="BN54" s="50" t="e">
        <f t="shared" si="22"/>
        <v>#REF!</v>
      </c>
      <c r="BO54" s="50" t="e">
        <f t="shared" si="22"/>
        <v>#REF!</v>
      </c>
      <c r="BP54" s="50" t="e">
        <f t="shared" si="22"/>
        <v>#REF!</v>
      </c>
      <c r="BQ54" s="50" t="e">
        <f t="shared" si="22"/>
        <v>#REF!</v>
      </c>
      <c r="BR54" s="50" t="e">
        <f t="shared" si="22"/>
        <v>#REF!</v>
      </c>
      <c r="BS54" s="50" t="e">
        <f t="shared" ref="BS54:CW54" si="23">SUM(BS53:BS53)</f>
        <v>#REF!</v>
      </c>
      <c r="BT54" s="50" t="e">
        <f t="shared" si="23"/>
        <v>#REF!</v>
      </c>
      <c r="BU54" s="50" t="e">
        <f t="shared" si="23"/>
        <v>#REF!</v>
      </c>
      <c r="BV54" s="50" t="e">
        <f t="shared" si="23"/>
        <v>#REF!</v>
      </c>
      <c r="BW54" s="50" t="e">
        <f t="shared" si="23"/>
        <v>#REF!</v>
      </c>
      <c r="BX54" s="50" t="e">
        <f t="shared" si="23"/>
        <v>#REF!</v>
      </c>
      <c r="BY54" s="50" t="e">
        <f t="shared" si="23"/>
        <v>#REF!</v>
      </c>
      <c r="BZ54" s="50" t="e">
        <f t="shared" si="23"/>
        <v>#REF!</v>
      </c>
      <c r="CA54" s="50" t="e">
        <f t="shared" si="23"/>
        <v>#REF!</v>
      </c>
      <c r="CB54" s="50" t="e">
        <f t="shared" si="23"/>
        <v>#REF!</v>
      </c>
      <c r="CC54" s="50" t="e">
        <f t="shared" si="23"/>
        <v>#REF!</v>
      </c>
      <c r="CD54" s="50" t="e">
        <f t="shared" si="23"/>
        <v>#REF!</v>
      </c>
      <c r="CE54" s="50" t="e">
        <f t="shared" si="23"/>
        <v>#REF!</v>
      </c>
      <c r="CF54" s="50" t="e">
        <f t="shared" si="23"/>
        <v>#REF!</v>
      </c>
      <c r="CG54" s="50" t="e">
        <f t="shared" si="23"/>
        <v>#REF!</v>
      </c>
      <c r="CH54" s="50" t="e">
        <f t="shared" si="23"/>
        <v>#REF!</v>
      </c>
      <c r="CI54" s="50" t="e">
        <f t="shared" si="23"/>
        <v>#REF!</v>
      </c>
      <c r="CJ54" s="50" t="e">
        <f t="shared" si="23"/>
        <v>#REF!</v>
      </c>
      <c r="CK54" s="50" t="e">
        <f t="shared" si="23"/>
        <v>#REF!</v>
      </c>
      <c r="CL54" s="50" t="e">
        <f t="shared" si="23"/>
        <v>#REF!</v>
      </c>
      <c r="CM54" s="50" t="e">
        <f t="shared" si="23"/>
        <v>#REF!</v>
      </c>
      <c r="CN54" s="50" t="e">
        <f t="shared" si="23"/>
        <v>#REF!</v>
      </c>
      <c r="CO54" s="50" t="e">
        <f t="shared" si="23"/>
        <v>#REF!</v>
      </c>
      <c r="CP54" s="50" t="e">
        <f t="shared" si="23"/>
        <v>#REF!</v>
      </c>
      <c r="CQ54" s="50" t="e">
        <f t="shared" si="23"/>
        <v>#REF!</v>
      </c>
      <c r="CR54" s="50" t="e">
        <f t="shared" si="23"/>
        <v>#REF!</v>
      </c>
      <c r="CS54" s="50" t="e">
        <f t="shared" si="23"/>
        <v>#REF!</v>
      </c>
      <c r="CT54" s="50" t="e">
        <f t="shared" si="23"/>
        <v>#REF!</v>
      </c>
      <c r="CU54" s="50" t="e">
        <f t="shared" si="23"/>
        <v>#REF!</v>
      </c>
      <c r="CV54" s="50" t="e">
        <f t="shared" si="23"/>
        <v>#REF!</v>
      </c>
      <c r="CW54" s="50" t="e">
        <f t="shared" si="23"/>
        <v>#REF!</v>
      </c>
    </row>
    <row r="55" spans="1:102" hidden="1" x14ac:dyDescent="0.3">
      <c r="C55" s="28"/>
      <c r="D55" s="29"/>
      <c r="E55" s="49" t="s">
        <v>54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</row>
    <row r="56" spans="1:102" hidden="1" x14ac:dyDescent="0.3">
      <c r="C56" s="28"/>
      <c r="D56" s="29"/>
      <c r="E56" s="49" t="s">
        <v>55</v>
      </c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</row>
    <row r="57" spans="1:102" x14ac:dyDescent="0.3">
      <c r="B57" s="83" t="s">
        <v>43</v>
      </c>
      <c r="C57" s="84" t="s">
        <v>44</v>
      </c>
      <c r="D57" s="84" t="s">
        <v>45</v>
      </c>
      <c r="E57" s="32"/>
    </row>
    <row r="58" spans="1:102" ht="23" x14ac:dyDescent="0.5">
      <c r="A58" s="19" t="s">
        <v>63</v>
      </c>
      <c r="B58" s="40">
        <v>10000</v>
      </c>
      <c r="C58" s="41">
        <v>0.85</v>
      </c>
      <c r="D58" s="42">
        <v>45</v>
      </c>
      <c r="E58" s="32"/>
    </row>
    <row r="59" spans="1:102" ht="42" x14ac:dyDescent="0.3">
      <c r="A59" s="82" t="s">
        <v>64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</row>
    <row r="60" spans="1:102" ht="56" x14ac:dyDescent="0.3">
      <c r="A60" s="30" t="s">
        <v>47</v>
      </c>
      <c r="B60" s="85" t="s">
        <v>48</v>
      </c>
      <c r="C60" s="86" t="s">
        <v>49</v>
      </c>
      <c r="D60" s="86" t="s">
        <v>50</v>
      </c>
      <c r="E60" s="45" t="s">
        <v>51</v>
      </c>
      <c r="F60" s="46">
        <v>0</v>
      </c>
      <c r="G60" s="46">
        <v>1.0416666666666666E-2</v>
      </c>
      <c r="H60" s="46">
        <v>2.0833333333333301E-2</v>
      </c>
      <c r="I60" s="46">
        <v>3.125E-2</v>
      </c>
      <c r="J60" s="46">
        <v>4.1666666666666699E-2</v>
      </c>
      <c r="K60" s="46">
        <v>5.2083333333333301E-2</v>
      </c>
      <c r="L60" s="46">
        <v>6.25E-2</v>
      </c>
      <c r="M60" s="46">
        <v>7.2916666666666699E-2</v>
      </c>
      <c r="N60" s="46">
        <v>8.3333333333333301E-2</v>
      </c>
      <c r="O60" s="46">
        <v>9.375E-2</v>
      </c>
      <c r="P60" s="46">
        <v>0.104166666666667</v>
      </c>
      <c r="Q60" s="46">
        <v>0.114583333333333</v>
      </c>
      <c r="R60" s="46">
        <v>0.125</v>
      </c>
      <c r="S60" s="46">
        <v>0.13541666666666699</v>
      </c>
      <c r="T60" s="46">
        <v>0.14583333333333301</v>
      </c>
      <c r="U60" s="46">
        <v>0.15625</v>
      </c>
      <c r="V60" s="46">
        <v>0.16666666666666699</v>
      </c>
      <c r="W60" s="46">
        <v>0.17708333333333301</v>
      </c>
      <c r="X60" s="46">
        <v>0.1875</v>
      </c>
      <c r="Y60" s="46">
        <v>0.19791666666666699</v>
      </c>
      <c r="Z60" s="46">
        <v>0.20833333333333301</v>
      </c>
      <c r="AA60" s="46">
        <v>0.21875</v>
      </c>
      <c r="AB60" s="46">
        <v>0.22916666666666699</v>
      </c>
      <c r="AC60" s="46">
        <v>0.23958333333333301</v>
      </c>
      <c r="AD60" s="46">
        <v>0.25</v>
      </c>
      <c r="AE60" s="46">
        <v>0.26041666666666702</v>
      </c>
      <c r="AF60" s="46">
        <v>0.27083333333333298</v>
      </c>
      <c r="AG60" s="46">
        <v>0.28125</v>
      </c>
      <c r="AH60" s="46">
        <v>0.29166666666666702</v>
      </c>
      <c r="AI60" s="46">
        <v>0.30208333333333298</v>
      </c>
      <c r="AJ60" s="46">
        <v>0.3125</v>
      </c>
      <c r="AK60" s="46">
        <v>0.32291666666666702</v>
      </c>
      <c r="AL60" s="46">
        <v>0.33333333333333298</v>
      </c>
      <c r="AM60" s="46">
        <v>0.34375</v>
      </c>
      <c r="AN60" s="46">
        <v>0.35416666666666702</v>
      </c>
      <c r="AO60" s="46">
        <v>0.36458333333333298</v>
      </c>
      <c r="AP60" s="46">
        <v>0.375</v>
      </c>
      <c r="AQ60" s="46">
        <v>0.38541666666666702</v>
      </c>
      <c r="AR60" s="46">
        <v>0.39583333333333298</v>
      </c>
      <c r="AS60" s="46">
        <v>0.40625</v>
      </c>
      <c r="AT60" s="46">
        <v>0.41666666666666702</v>
      </c>
      <c r="AU60" s="46">
        <v>0.42708333333333298</v>
      </c>
      <c r="AV60" s="46">
        <v>0.4375</v>
      </c>
      <c r="AW60" s="46">
        <v>0.44791666666666702</v>
      </c>
      <c r="AX60" s="46">
        <v>0.45833333333333298</v>
      </c>
      <c r="AY60" s="46">
        <v>0.46875</v>
      </c>
      <c r="AZ60" s="46">
        <v>0.47916666666666702</v>
      </c>
      <c r="BA60" s="46">
        <v>0.48958333333333298</v>
      </c>
      <c r="BB60" s="46">
        <v>0.5</v>
      </c>
      <c r="BC60" s="46">
        <v>0.51041666666666696</v>
      </c>
      <c r="BD60" s="46">
        <v>0.52083333333333304</v>
      </c>
      <c r="BE60" s="46">
        <v>0.53125</v>
      </c>
      <c r="BF60" s="46">
        <v>0.54166666666666696</v>
      </c>
      <c r="BG60" s="46">
        <v>0.55208333333333304</v>
      </c>
      <c r="BH60" s="46">
        <v>0.5625</v>
      </c>
      <c r="BI60" s="46">
        <v>0.57291666666666696</v>
      </c>
      <c r="BJ60" s="46">
        <v>0.58333333333333304</v>
      </c>
      <c r="BK60" s="46">
        <v>0.59375</v>
      </c>
      <c r="BL60" s="46">
        <v>0.60416666666666696</v>
      </c>
      <c r="BM60" s="46">
        <v>0.61458333333333304</v>
      </c>
      <c r="BN60" s="46">
        <v>0.625</v>
      </c>
      <c r="BO60" s="46">
        <v>0.63541666666666696</v>
      </c>
      <c r="BP60" s="46">
        <v>0.64583333333333304</v>
      </c>
      <c r="BQ60" s="46">
        <v>0.65625</v>
      </c>
      <c r="BR60" s="46">
        <v>0.66666666666666696</v>
      </c>
      <c r="BS60" s="46">
        <v>0.67708333333333304</v>
      </c>
      <c r="BT60" s="46">
        <v>0.6875</v>
      </c>
      <c r="BU60" s="46">
        <v>0.69791666666666696</v>
      </c>
      <c r="BV60" s="46">
        <v>0.70833333333333304</v>
      </c>
      <c r="BW60" s="46">
        <v>0.71875</v>
      </c>
      <c r="BX60" s="46">
        <v>0.72916666666666696</v>
      </c>
      <c r="BY60" s="46">
        <v>0.73958333333333304</v>
      </c>
      <c r="BZ60" s="46">
        <v>0.75</v>
      </c>
      <c r="CA60" s="46">
        <v>0.76041666666666696</v>
      </c>
      <c r="CB60" s="46">
        <v>0.77083333333333304</v>
      </c>
      <c r="CC60" s="46">
        <v>0.78125</v>
      </c>
      <c r="CD60" s="46">
        <v>0.79166666666666696</v>
      </c>
      <c r="CE60" s="46">
        <v>0.80208333333333304</v>
      </c>
      <c r="CF60" s="46">
        <v>0.8125</v>
      </c>
      <c r="CG60" s="46">
        <v>0.82291666666666696</v>
      </c>
      <c r="CH60" s="46">
        <v>0.83333333333333304</v>
      </c>
      <c r="CI60" s="46">
        <v>0.84375</v>
      </c>
      <c r="CJ60" s="46">
        <v>0.85416666666666696</v>
      </c>
      <c r="CK60" s="46">
        <v>0.86458333333333304</v>
      </c>
      <c r="CL60" s="46">
        <v>0.875</v>
      </c>
      <c r="CM60" s="46">
        <v>0.88541666666666696</v>
      </c>
      <c r="CN60" s="46">
        <v>0.89583333333333304</v>
      </c>
      <c r="CO60" s="46">
        <v>0.90625</v>
      </c>
      <c r="CP60" s="46">
        <v>0.91666666666666696</v>
      </c>
      <c r="CQ60" s="46">
        <v>0.92708333333333304</v>
      </c>
      <c r="CR60" s="46">
        <v>0.9375</v>
      </c>
      <c r="CS60" s="46">
        <v>0.94791666666666696</v>
      </c>
      <c r="CT60" s="46">
        <v>0.95833333333333304</v>
      </c>
      <c r="CU60" s="46">
        <v>0.96875</v>
      </c>
      <c r="CV60" s="46">
        <v>0.97916666666666696</v>
      </c>
      <c r="CW60" s="46">
        <v>0.98958333333333304</v>
      </c>
    </row>
    <row r="61" spans="1:102" ht="14.5" x14ac:dyDescent="0.3">
      <c r="A61" s="52" t="str">
        <f>A58</f>
        <v>Segmento - WHATSAPP/WEBCHAT  - Whatsapp/Webchat</v>
      </c>
      <c r="B61" s="24">
        <f>28*60</f>
        <v>1680</v>
      </c>
      <c r="C61" s="25"/>
      <c r="D61" s="26"/>
      <c r="E61" s="47">
        <f>MAX(F64:CW64)</f>
        <v>0</v>
      </c>
      <c r="F61" s="77">
        <v>0</v>
      </c>
      <c r="G61" s="78">
        <v>0</v>
      </c>
      <c r="H61" s="77">
        <v>0</v>
      </c>
      <c r="I61" s="78">
        <v>0</v>
      </c>
      <c r="J61" s="77">
        <v>0</v>
      </c>
      <c r="K61" s="78">
        <v>0</v>
      </c>
      <c r="L61" s="77">
        <v>0</v>
      </c>
      <c r="M61" s="78">
        <v>0</v>
      </c>
      <c r="N61" s="77">
        <v>0</v>
      </c>
      <c r="O61" s="78">
        <v>0</v>
      </c>
      <c r="P61" s="77">
        <v>0</v>
      </c>
      <c r="Q61" s="78">
        <v>0</v>
      </c>
      <c r="R61" s="77">
        <v>0</v>
      </c>
      <c r="S61" s="78">
        <v>0</v>
      </c>
      <c r="T61" s="77">
        <v>0</v>
      </c>
      <c r="U61" s="78">
        <v>0</v>
      </c>
      <c r="V61" s="77">
        <v>0</v>
      </c>
      <c r="W61" s="78">
        <v>0</v>
      </c>
      <c r="X61" s="77">
        <v>0</v>
      </c>
      <c r="Y61" s="78">
        <v>0</v>
      </c>
      <c r="Z61" s="77">
        <v>0</v>
      </c>
      <c r="AA61" s="78">
        <v>0</v>
      </c>
      <c r="AB61" s="77">
        <v>0</v>
      </c>
      <c r="AC61" s="78">
        <v>0</v>
      </c>
      <c r="AD61" s="77">
        <v>0</v>
      </c>
      <c r="AE61" s="78">
        <v>0</v>
      </c>
      <c r="AF61" s="77">
        <v>0</v>
      </c>
      <c r="AG61" s="78">
        <v>0</v>
      </c>
      <c r="AH61" s="77">
        <v>0</v>
      </c>
      <c r="AI61" s="78">
        <v>0</v>
      </c>
      <c r="AJ61" s="77">
        <v>0</v>
      </c>
      <c r="AK61" s="78">
        <v>0</v>
      </c>
      <c r="AL61" s="77">
        <v>1.11899276752313E-2</v>
      </c>
      <c r="AM61" s="78">
        <v>1.40390029748393E-2</v>
      </c>
      <c r="AN61" s="77">
        <v>1.59025082244331E-2</v>
      </c>
      <c r="AO61" s="78">
        <v>1.7749888217609502E-2</v>
      </c>
      <c r="AP61" s="77">
        <v>2.0595629026214E-2</v>
      </c>
      <c r="AQ61" s="78">
        <v>2.19285850036488E-2</v>
      </c>
      <c r="AR61" s="77">
        <v>2.3329600649801701E-2</v>
      </c>
      <c r="AS61" s="78">
        <v>2.4557663025931001E-2</v>
      </c>
      <c r="AT61" s="77">
        <v>2.60304705272397E-2</v>
      </c>
      <c r="AU61" s="78">
        <v>2.7287332601881001E-2</v>
      </c>
      <c r="AV61" s="77">
        <v>2.7681980554509301E-2</v>
      </c>
      <c r="AW61" s="78">
        <v>2.7187701050680999E-2</v>
      </c>
      <c r="AX61" s="77">
        <v>2.7374709183059301E-2</v>
      </c>
      <c r="AY61" s="78">
        <v>2.73544245142395E-2</v>
      </c>
      <c r="AZ61" s="77">
        <v>2.6453452477002599E-2</v>
      </c>
      <c r="BA61" s="78">
        <v>2.5866281293443101E-2</v>
      </c>
      <c r="BB61" s="77">
        <v>2.5226281500311101E-2</v>
      </c>
      <c r="BC61" s="78">
        <v>2.5483984898662899E-2</v>
      </c>
      <c r="BD61" s="77">
        <v>2.5588281367635999E-2</v>
      </c>
      <c r="BE61" s="78">
        <v>2.4876694562703899E-2</v>
      </c>
      <c r="BF61" s="77">
        <v>2.4311175323706399E-2</v>
      </c>
      <c r="BG61" s="78">
        <v>2.3863078019501199E-2</v>
      </c>
      <c r="BH61" s="77">
        <v>2.3913392705246599E-2</v>
      </c>
      <c r="BI61" s="78">
        <v>2.3579846381342098E-2</v>
      </c>
      <c r="BJ61" s="77">
        <v>2.3423464420178099E-2</v>
      </c>
      <c r="BK61" s="78">
        <v>2.2811353177748399E-2</v>
      </c>
      <c r="BL61" s="77">
        <v>2.31193344831962E-2</v>
      </c>
      <c r="BM61" s="78">
        <v>2.2890726992846899E-2</v>
      </c>
      <c r="BN61" s="77">
        <v>2.2109596168038401E-2</v>
      </c>
      <c r="BO61" s="78">
        <v>2.17630619494402E-2</v>
      </c>
      <c r="BP61" s="77">
        <v>2.1738792118786598E-2</v>
      </c>
      <c r="BQ61" s="78">
        <v>2.1637254950070801E-2</v>
      </c>
      <c r="BR61" s="77">
        <v>2.0860665779114499E-2</v>
      </c>
      <c r="BS61" s="78">
        <v>2.0329097298558599E-2</v>
      </c>
      <c r="BT61" s="77">
        <v>1.9891337118086501E-2</v>
      </c>
      <c r="BU61" s="78">
        <v>1.9107610144913599E-2</v>
      </c>
      <c r="BV61" s="77">
        <v>1.7594992185103998E-2</v>
      </c>
      <c r="BW61" s="78">
        <v>1.6266796709805201E-2</v>
      </c>
      <c r="BX61" s="77">
        <v>1.59031136588976E-2</v>
      </c>
      <c r="BY61" s="78">
        <v>1.5125383703828E-2</v>
      </c>
      <c r="BZ61" s="77">
        <v>1.396917878458E-2</v>
      </c>
      <c r="CA61" s="78">
        <v>1.30403033031021E-2</v>
      </c>
      <c r="CB61" s="77">
        <v>1.2418249738972501E-2</v>
      </c>
      <c r="CC61" s="78">
        <v>1.2193238990035399E-2</v>
      </c>
      <c r="CD61" s="77">
        <v>1.0678772713623099E-2</v>
      </c>
      <c r="CE61" s="78">
        <v>1.0215320364575099E-2</v>
      </c>
      <c r="CF61" s="77">
        <v>9.7344519816433706E-3</v>
      </c>
      <c r="CG61" s="78">
        <v>8.9635318206238001E-3</v>
      </c>
      <c r="CH61" s="77">
        <v>7.3235855141371396E-3</v>
      </c>
      <c r="CI61" s="78">
        <v>6.1107059274617898E-3</v>
      </c>
      <c r="CJ61" s="77">
        <v>5.1461194636553296E-3</v>
      </c>
      <c r="CK61" s="78">
        <v>4.26206878010261E-3</v>
      </c>
      <c r="CL61" s="77">
        <v>0</v>
      </c>
      <c r="CM61" s="78">
        <v>0</v>
      </c>
      <c r="CN61" s="77">
        <v>0</v>
      </c>
      <c r="CO61" s="78">
        <v>0</v>
      </c>
      <c r="CP61" s="77">
        <v>0</v>
      </c>
      <c r="CQ61" s="78">
        <v>0</v>
      </c>
      <c r="CR61" s="77">
        <v>0</v>
      </c>
      <c r="CS61" s="78">
        <v>0</v>
      </c>
      <c r="CT61" s="77">
        <v>0</v>
      </c>
      <c r="CU61" s="78">
        <v>0</v>
      </c>
      <c r="CV61" s="77">
        <v>0</v>
      </c>
      <c r="CW61" s="78">
        <v>0</v>
      </c>
      <c r="CX61" s="79">
        <f>SUM(F61:CW61)</f>
        <v>1.0000000000000004</v>
      </c>
    </row>
    <row r="62" spans="1:102" x14ac:dyDescent="0.3">
      <c r="C62" s="28"/>
      <c r="D62" s="29"/>
      <c r="E62" s="49" t="s">
        <v>53</v>
      </c>
      <c r="F62" s="50">
        <f>$B$58*F61</f>
        <v>0</v>
      </c>
      <c r="G62" s="50">
        <f t="shared" ref="G62:BR62" si="24">$B$58*G61</f>
        <v>0</v>
      </c>
      <c r="H62" s="50">
        <f t="shared" si="24"/>
        <v>0</v>
      </c>
      <c r="I62" s="50">
        <f t="shared" si="24"/>
        <v>0</v>
      </c>
      <c r="J62" s="50">
        <f t="shared" si="24"/>
        <v>0</v>
      </c>
      <c r="K62" s="50">
        <f t="shared" si="24"/>
        <v>0</v>
      </c>
      <c r="L62" s="50">
        <f t="shared" si="24"/>
        <v>0</v>
      </c>
      <c r="M62" s="50">
        <f t="shared" si="24"/>
        <v>0</v>
      </c>
      <c r="N62" s="50">
        <f t="shared" si="24"/>
        <v>0</v>
      </c>
      <c r="O62" s="50">
        <f t="shared" si="24"/>
        <v>0</v>
      </c>
      <c r="P62" s="50">
        <f t="shared" si="24"/>
        <v>0</v>
      </c>
      <c r="Q62" s="50">
        <f t="shared" si="24"/>
        <v>0</v>
      </c>
      <c r="R62" s="50">
        <f t="shared" si="24"/>
        <v>0</v>
      </c>
      <c r="S62" s="50">
        <f t="shared" si="24"/>
        <v>0</v>
      </c>
      <c r="T62" s="50">
        <f t="shared" si="24"/>
        <v>0</v>
      </c>
      <c r="U62" s="50">
        <f t="shared" si="24"/>
        <v>0</v>
      </c>
      <c r="V62" s="50">
        <f t="shared" si="24"/>
        <v>0</v>
      </c>
      <c r="W62" s="50">
        <f t="shared" si="24"/>
        <v>0</v>
      </c>
      <c r="X62" s="50">
        <f t="shared" si="24"/>
        <v>0</v>
      </c>
      <c r="Y62" s="50">
        <f t="shared" si="24"/>
        <v>0</v>
      </c>
      <c r="Z62" s="50">
        <f t="shared" si="24"/>
        <v>0</v>
      </c>
      <c r="AA62" s="50">
        <f t="shared" si="24"/>
        <v>0</v>
      </c>
      <c r="AB62" s="50">
        <f t="shared" si="24"/>
        <v>0</v>
      </c>
      <c r="AC62" s="50">
        <f t="shared" si="24"/>
        <v>0</v>
      </c>
      <c r="AD62" s="50">
        <f t="shared" si="24"/>
        <v>0</v>
      </c>
      <c r="AE62" s="50">
        <f t="shared" si="24"/>
        <v>0</v>
      </c>
      <c r="AF62" s="50">
        <f t="shared" si="24"/>
        <v>0</v>
      </c>
      <c r="AG62" s="50">
        <f t="shared" si="24"/>
        <v>0</v>
      </c>
      <c r="AH62" s="50">
        <f t="shared" si="24"/>
        <v>0</v>
      </c>
      <c r="AI62" s="50">
        <f t="shared" si="24"/>
        <v>0</v>
      </c>
      <c r="AJ62" s="50">
        <f t="shared" si="24"/>
        <v>0</v>
      </c>
      <c r="AK62" s="50">
        <f t="shared" si="24"/>
        <v>0</v>
      </c>
      <c r="AL62" s="50">
        <f t="shared" si="24"/>
        <v>111.899276752313</v>
      </c>
      <c r="AM62" s="50">
        <f t="shared" si="24"/>
        <v>140.390029748393</v>
      </c>
      <c r="AN62" s="50">
        <f t="shared" si="24"/>
        <v>159.025082244331</v>
      </c>
      <c r="AO62" s="50">
        <f t="shared" si="24"/>
        <v>177.49888217609501</v>
      </c>
      <c r="AP62" s="50">
        <f t="shared" si="24"/>
        <v>205.95629026214002</v>
      </c>
      <c r="AQ62" s="50">
        <f t="shared" si="24"/>
        <v>219.285850036488</v>
      </c>
      <c r="AR62" s="50">
        <f t="shared" si="24"/>
        <v>233.29600649801702</v>
      </c>
      <c r="AS62" s="50">
        <f t="shared" si="24"/>
        <v>245.57663025931001</v>
      </c>
      <c r="AT62" s="50">
        <f t="shared" si="24"/>
        <v>260.30470527239697</v>
      </c>
      <c r="AU62" s="50">
        <f t="shared" si="24"/>
        <v>272.87332601881002</v>
      </c>
      <c r="AV62" s="50">
        <f t="shared" si="24"/>
        <v>276.819805545093</v>
      </c>
      <c r="AW62" s="50">
        <f t="shared" si="24"/>
        <v>271.87701050681</v>
      </c>
      <c r="AX62" s="50">
        <f t="shared" si="24"/>
        <v>273.74709183059304</v>
      </c>
      <c r="AY62" s="50">
        <f t="shared" si="24"/>
        <v>273.54424514239503</v>
      </c>
      <c r="AZ62" s="50">
        <f t="shared" si="24"/>
        <v>264.534524770026</v>
      </c>
      <c r="BA62" s="50">
        <f t="shared" si="24"/>
        <v>258.66281293443103</v>
      </c>
      <c r="BB62" s="50">
        <f t="shared" si="24"/>
        <v>252.262815003111</v>
      </c>
      <c r="BC62" s="50">
        <f t="shared" si="24"/>
        <v>254.83984898662899</v>
      </c>
      <c r="BD62" s="50">
        <f t="shared" si="24"/>
        <v>255.88281367636</v>
      </c>
      <c r="BE62" s="50">
        <f t="shared" si="24"/>
        <v>248.76694562703898</v>
      </c>
      <c r="BF62" s="50">
        <f t="shared" si="24"/>
        <v>243.11175323706399</v>
      </c>
      <c r="BG62" s="50">
        <f t="shared" si="24"/>
        <v>238.63078019501199</v>
      </c>
      <c r="BH62" s="50">
        <f t="shared" si="24"/>
        <v>239.13392705246599</v>
      </c>
      <c r="BI62" s="50">
        <f t="shared" si="24"/>
        <v>235.79846381342099</v>
      </c>
      <c r="BJ62" s="50">
        <f t="shared" si="24"/>
        <v>234.23464420178098</v>
      </c>
      <c r="BK62" s="50">
        <f t="shared" si="24"/>
        <v>228.11353177748398</v>
      </c>
      <c r="BL62" s="50">
        <f t="shared" si="24"/>
        <v>231.19334483196201</v>
      </c>
      <c r="BM62" s="50">
        <f t="shared" si="24"/>
        <v>228.90726992846899</v>
      </c>
      <c r="BN62" s="50">
        <f t="shared" si="24"/>
        <v>221.09596168038402</v>
      </c>
      <c r="BO62" s="50">
        <f t="shared" si="24"/>
        <v>217.630619494402</v>
      </c>
      <c r="BP62" s="50">
        <f t="shared" si="24"/>
        <v>217.38792118786597</v>
      </c>
      <c r="BQ62" s="50">
        <f t="shared" si="24"/>
        <v>216.372549500708</v>
      </c>
      <c r="BR62" s="50">
        <f t="shared" si="24"/>
        <v>208.60665779114498</v>
      </c>
      <c r="BS62" s="50">
        <f t="shared" ref="BS62:CW62" si="25">$B$58*BS61</f>
        <v>203.290972985586</v>
      </c>
      <c r="BT62" s="50">
        <f t="shared" si="25"/>
        <v>198.913371180865</v>
      </c>
      <c r="BU62" s="50">
        <f t="shared" si="25"/>
        <v>191.07610144913599</v>
      </c>
      <c r="BV62" s="50">
        <f t="shared" si="25"/>
        <v>175.94992185103999</v>
      </c>
      <c r="BW62" s="50">
        <f t="shared" si="25"/>
        <v>162.667967098052</v>
      </c>
      <c r="BX62" s="50">
        <f t="shared" si="25"/>
        <v>159.03113658897598</v>
      </c>
      <c r="BY62" s="50">
        <f t="shared" si="25"/>
        <v>151.25383703828001</v>
      </c>
      <c r="BZ62" s="50">
        <f t="shared" si="25"/>
        <v>139.69178784580001</v>
      </c>
      <c r="CA62" s="50">
        <f t="shared" si="25"/>
        <v>130.40303303102101</v>
      </c>
      <c r="CB62" s="50">
        <f t="shared" si="25"/>
        <v>124.182497389725</v>
      </c>
      <c r="CC62" s="50">
        <f t="shared" si="25"/>
        <v>121.932389900354</v>
      </c>
      <c r="CD62" s="50">
        <f t="shared" si="25"/>
        <v>106.787727136231</v>
      </c>
      <c r="CE62" s="50">
        <f t="shared" si="25"/>
        <v>102.15320364575099</v>
      </c>
      <c r="CF62" s="50">
        <f t="shared" si="25"/>
        <v>97.344519816433703</v>
      </c>
      <c r="CG62" s="50">
        <f t="shared" si="25"/>
        <v>89.635318206237997</v>
      </c>
      <c r="CH62" s="50">
        <f t="shared" si="25"/>
        <v>73.235855141371403</v>
      </c>
      <c r="CI62" s="50">
        <f t="shared" si="25"/>
        <v>61.107059274617896</v>
      </c>
      <c r="CJ62" s="50">
        <f t="shared" si="25"/>
        <v>51.461194636553294</v>
      </c>
      <c r="CK62" s="50">
        <f t="shared" si="25"/>
        <v>42.620687801026101</v>
      </c>
      <c r="CL62" s="50">
        <f t="shared" si="25"/>
        <v>0</v>
      </c>
      <c r="CM62" s="50">
        <f t="shared" si="25"/>
        <v>0</v>
      </c>
      <c r="CN62" s="50">
        <f t="shared" si="25"/>
        <v>0</v>
      </c>
      <c r="CO62" s="50">
        <f t="shared" si="25"/>
        <v>0</v>
      </c>
      <c r="CP62" s="50">
        <f t="shared" si="25"/>
        <v>0</v>
      </c>
      <c r="CQ62" s="50">
        <f t="shared" si="25"/>
        <v>0</v>
      </c>
      <c r="CR62" s="50">
        <f t="shared" si="25"/>
        <v>0</v>
      </c>
      <c r="CS62" s="50">
        <f t="shared" si="25"/>
        <v>0</v>
      </c>
      <c r="CT62" s="50">
        <f t="shared" si="25"/>
        <v>0</v>
      </c>
      <c r="CU62" s="50">
        <f t="shared" si="25"/>
        <v>0</v>
      </c>
      <c r="CV62" s="50">
        <f t="shared" si="25"/>
        <v>0</v>
      </c>
      <c r="CW62" s="50">
        <f t="shared" si="25"/>
        <v>0</v>
      </c>
    </row>
    <row r="63" spans="1:102" x14ac:dyDescent="0.3">
      <c r="C63" s="28"/>
      <c r="D63" s="29"/>
      <c r="E63" s="49" t="s">
        <v>54</v>
      </c>
      <c r="F63" s="51">
        <f>$B$61</f>
        <v>1680</v>
      </c>
      <c r="G63" s="51">
        <f t="shared" ref="G63:BR63" si="26">$B$61</f>
        <v>1680</v>
      </c>
      <c r="H63" s="51">
        <f t="shared" si="26"/>
        <v>1680</v>
      </c>
      <c r="I63" s="51">
        <f t="shared" si="26"/>
        <v>1680</v>
      </c>
      <c r="J63" s="51">
        <f t="shared" si="26"/>
        <v>1680</v>
      </c>
      <c r="K63" s="51">
        <f t="shared" si="26"/>
        <v>1680</v>
      </c>
      <c r="L63" s="51">
        <f t="shared" si="26"/>
        <v>1680</v>
      </c>
      <c r="M63" s="51">
        <f t="shared" si="26"/>
        <v>1680</v>
      </c>
      <c r="N63" s="51">
        <f t="shared" si="26"/>
        <v>1680</v>
      </c>
      <c r="O63" s="51">
        <f t="shared" si="26"/>
        <v>1680</v>
      </c>
      <c r="P63" s="51">
        <f t="shared" si="26"/>
        <v>1680</v>
      </c>
      <c r="Q63" s="51">
        <f t="shared" si="26"/>
        <v>1680</v>
      </c>
      <c r="R63" s="51">
        <f t="shared" si="26"/>
        <v>1680</v>
      </c>
      <c r="S63" s="51">
        <f t="shared" si="26"/>
        <v>1680</v>
      </c>
      <c r="T63" s="51">
        <f t="shared" si="26"/>
        <v>1680</v>
      </c>
      <c r="U63" s="51">
        <f t="shared" si="26"/>
        <v>1680</v>
      </c>
      <c r="V63" s="51">
        <f t="shared" si="26"/>
        <v>1680</v>
      </c>
      <c r="W63" s="51">
        <f t="shared" si="26"/>
        <v>1680</v>
      </c>
      <c r="X63" s="51">
        <f t="shared" si="26"/>
        <v>1680</v>
      </c>
      <c r="Y63" s="51">
        <f t="shared" si="26"/>
        <v>1680</v>
      </c>
      <c r="Z63" s="51">
        <f t="shared" si="26"/>
        <v>1680</v>
      </c>
      <c r="AA63" s="51">
        <f t="shared" si="26"/>
        <v>1680</v>
      </c>
      <c r="AB63" s="51">
        <f t="shared" si="26"/>
        <v>1680</v>
      </c>
      <c r="AC63" s="51">
        <f t="shared" si="26"/>
        <v>1680</v>
      </c>
      <c r="AD63" s="51">
        <f t="shared" si="26"/>
        <v>1680</v>
      </c>
      <c r="AE63" s="51">
        <f t="shared" si="26"/>
        <v>1680</v>
      </c>
      <c r="AF63" s="51">
        <f t="shared" si="26"/>
        <v>1680</v>
      </c>
      <c r="AG63" s="51">
        <f t="shared" si="26"/>
        <v>1680</v>
      </c>
      <c r="AH63" s="51">
        <f t="shared" si="26"/>
        <v>1680</v>
      </c>
      <c r="AI63" s="51">
        <f t="shared" si="26"/>
        <v>1680</v>
      </c>
      <c r="AJ63" s="51">
        <f t="shared" si="26"/>
        <v>1680</v>
      </c>
      <c r="AK63" s="51">
        <f t="shared" si="26"/>
        <v>1680</v>
      </c>
      <c r="AL63" s="51">
        <f t="shared" si="26"/>
        <v>1680</v>
      </c>
      <c r="AM63" s="51">
        <f t="shared" si="26"/>
        <v>1680</v>
      </c>
      <c r="AN63" s="51">
        <f t="shared" si="26"/>
        <v>1680</v>
      </c>
      <c r="AO63" s="51">
        <f t="shared" si="26"/>
        <v>1680</v>
      </c>
      <c r="AP63" s="51">
        <f t="shared" si="26"/>
        <v>1680</v>
      </c>
      <c r="AQ63" s="51">
        <f t="shared" si="26"/>
        <v>1680</v>
      </c>
      <c r="AR63" s="51">
        <f t="shared" si="26"/>
        <v>1680</v>
      </c>
      <c r="AS63" s="51">
        <f t="shared" si="26"/>
        <v>1680</v>
      </c>
      <c r="AT63" s="51">
        <f t="shared" si="26"/>
        <v>1680</v>
      </c>
      <c r="AU63" s="51">
        <f t="shared" si="26"/>
        <v>1680</v>
      </c>
      <c r="AV63" s="51">
        <f t="shared" si="26"/>
        <v>1680</v>
      </c>
      <c r="AW63" s="51">
        <f t="shared" si="26"/>
        <v>1680</v>
      </c>
      <c r="AX63" s="51">
        <f t="shared" si="26"/>
        <v>1680</v>
      </c>
      <c r="AY63" s="51">
        <f t="shared" si="26"/>
        <v>1680</v>
      </c>
      <c r="AZ63" s="51">
        <f t="shared" si="26"/>
        <v>1680</v>
      </c>
      <c r="BA63" s="51">
        <f t="shared" si="26"/>
        <v>1680</v>
      </c>
      <c r="BB63" s="51">
        <f t="shared" si="26"/>
        <v>1680</v>
      </c>
      <c r="BC63" s="51">
        <f t="shared" si="26"/>
        <v>1680</v>
      </c>
      <c r="BD63" s="51">
        <f t="shared" si="26"/>
        <v>1680</v>
      </c>
      <c r="BE63" s="51">
        <f t="shared" si="26"/>
        <v>1680</v>
      </c>
      <c r="BF63" s="51">
        <f t="shared" si="26"/>
        <v>1680</v>
      </c>
      <c r="BG63" s="51">
        <f t="shared" si="26"/>
        <v>1680</v>
      </c>
      <c r="BH63" s="51">
        <f t="shared" si="26"/>
        <v>1680</v>
      </c>
      <c r="BI63" s="51">
        <f t="shared" si="26"/>
        <v>1680</v>
      </c>
      <c r="BJ63" s="51">
        <f t="shared" si="26"/>
        <v>1680</v>
      </c>
      <c r="BK63" s="51">
        <f t="shared" si="26"/>
        <v>1680</v>
      </c>
      <c r="BL63" s="51">
        <f t="shared" si="26"/>
        <v>1680</v>
      </c>
      <c r="BM63" s="51">
        <f t="shared" si="26"/>
        <v>1680</v>
      </c>
      <c r="BN63" s="51">
        <f t="shared" si="26"/>
        <v>1680</v>
      </c>
      <c r="BO63" s="51">
        <f t="shared" si="26"/>
        <v>1680</v>
      </c>
      <c r="BP63" s="51">
        <f t="shared" si="26"/>
        <v>1680</v>
      </c>
      <c r="BQ63" s="51">
        <f t="shared" si="26"/>
        <v>1680</v>
      </c>
      <c r="BR63" s="51">
        <f t="shared" si="26"/>
        <v>1680</v>
      </c>
      <c r="BS63" s="51">
        <f t="shared" ref="BS63:CW63" si="27">$B$61</f>
        <v>1680</v>
      </c>
      <c r="BT63" s="51">
        <f t="shared" si="27"/>
        <v>1680</v>
      </c>
      <c r="BU63" s="51">
        <f t="shared" si="27"/>
        <v>1680</v>
      </c>
      <c r="BV63" s="51">
        <f t="shared" si="27"/>
        <v>1680</v>
      </c>
      <c r="BW63" s="51">
        <f t="shared" si="27"/>
        <v>1680</v>
      </c>
      <c r="BX63" s="51">
        <f t="shared" si="27"/>
        <v>1680</v>
      </c>
      <c r="BY63" s="51">
        <f t="shared" si="27"/>
        <v>1680</v>
      </c>
      <c r="BZ63" s="51">
        <f t="shared" si="27"/>
        <v>1680</v>
      </c>
      <c r="CA63" s="51">
        <f t="shared" si="27"/>
        <v>1680</v>
      </c>
      <c r="CB63" s="51">
        <f t="shared" si="27"/>
        <v>1680</v>
      </c>
      <c r="CC63" s="51">
        <f t="shared" si="27"/>
        <v>1680</v>
      </c>
      <c r="CD63" s="51">
        <f t="shared" si="27"/>
        <v>1680</v>
      </c>
      <c r="CE63" s="51">
        <f t="shared" si="27"/>
        <v>1680</v>
      </c>
      <c r="CF63" s="51">
        <f t="shared" si="27"/>
        <v>1680</v>
      </c>
      <c r="CG63" s="51">
        <f t="shared" si="27"/>
        <v>1680</v>
      </c>
      <c r="CH63" s="51">
        <f t="shared" si="27"/>
        <v>1680</v>
      </c>
      <c r="CI63" s="51">
        <f t="shared" si="27"/>
        <v>1680</v>
      </c>
      <c r="CJ63" s="51">
        <f t="shared" si="27"/>
        <v>1680</v>
      </c>
      <c r="CK63" s="51">
        <f t="shared" si="27"/>
        <v>1680</v>
      </c>
      <c r="CL63" s="51">
        <f t="shared" si="27"/>
        <v>1680</v>
      </c>
      <c r="CM63" s="51">
        <f t="shared" si="27"/>
        <v>1680</v>
      </c>
      <c r="CN63" s="51">
        <f t="shared" si="27"/>
        <v>1680</v>
      </c>
      <c r="CO63" s="51">
        <f t="shared" si="27"/>
        <v>1680</v>
      </c>
      <c r="CP63" s="51">
        <f t="shared" si="27"/>
        <v>1680</v>
      </c>
      <c r="CQ63" s="51">
        <f t="shared" si="27"/>
        <v>1680</v>
      </c>
      <c r="CR63" s="51">
        <f t="shared" si="27"/>
        <v>1680</v>
      </c>
      <c r="CS63" s="51">
        <f t="shared" si="27"/>
        <v>1680</v>
      </c>
      <c r="CT63" s="51">
        <f t="shared" si="27"/>
        <v>1680</v>
      </c>
      <c r="CU63" s="51">
        <f t="shared" si="27"/>
        <v>1680</v>
      </c>
      <c r="CV63" s="51">
        <f t="shared" si="27"/>
        <v>1680</v>
      </c>
      <c r="CW63" s="51">
        <f t="shared" si="27"/>
        <v>1680</v>
      </c>
    </row>
    <row r="64" spans="1:102" x14ac:dyDescent="0.3">
      <c r="C64" s="28"/>
      <c r="D64" s="29"/>
      <c r="E64" s="49" t="s">
        <v>55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</row>
    <row r="66" spans="1:101" x14ac:dyDescent="0.3">
      <c r="B66" s="83" t="s">
        <v>43</v>
      </c>
      <c r="C66" s="84" t="s">
        <v>44</v>
      </c>
      <c r="D66" s="84" t="s">
        <v>45</v>
      </c>
      <c r="E66" s="32"/>
    </row>
    <row r="67" spans="1:101" ht="23" x14ac:dyDescent="0.5">
      <c r="A67" s="19" t="s">
        <v>65</v>
      </c>
      <c r="B67" s="40">
        <v>1408</v>
      </c>
      <c r="C67" s="41">
        <v>0.95</v>
      </c>
      <c r="D67" s="42">
        <v>36000</v>
      </c>
      <c r="E67" s="32"/>
    </row>
    <row r="68" spans="1:101" x14ac:dyDescent="0.3">
      <c r="A68" s="82" t="s">
        <v>66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</row>
    <row r="69" spans="1:101" ht="56" x14ac:dyDescent="0.3">
      <c r="A69" s="30" t="s">
        <v>47</v>
      </c>
      <c r="B69" s="85" t="s">
        <v>48</v>
      </c>
      <c r="C69" s="86" t="s">
        <v>49</v>
      </c>
      <c r="D69" s="86" t="s">
        <v>50</v>
      </c>
      <c r="E69" s="45" t="s">
        <v>51</v>
      </c>
      <c r="F69" s="46">
        <v>0</v>
      </c>
      <c r="G69" s="46">
        <v>1.0416666666666666E-2</v>
      </c>
      <c r="H69" s="46">
        <v>2.0833333333333301E-2</v>
      </c>
      <c r="I69" s="46">
        <v>3.125E-2</v>
      </c>
      <c r="J69" s="46">
        <v>4.1666666666666699E-2</v>
      </c>
      <c r="K69" s="46">
        <v>5.2083333333333301E-2</v>
      </c>
      <c r="L69" s="46">
        <v>6.25E-2</v>
      </c>
      <c r="M69" s="46">
        <v>7.2916666666666699E-2</v>
      </c>
      <c r="N69" s="46">
        <v>8.3333333333333301E-2</v>
      </c>
      <c r="O69" s="46">
        <v>9.375E-2</v>
      </c>
      <c r="P69" s="46">
        <v>0.104166666666667</v>
      </c>
      <c r="Q69" s="46">
        <v>0.114583333333333</v>
      </c>
      <c r="R69" s="46">
        <v>0.125</v>
      </c>
      <c r="S69" s="46">
        <v>0.13541666666666699</v>
      </c>
      <c r="T69" s="46">
        <v>0.14583333333333301</v>
      </c>
      <c r="U69" s="46">
        <v>0.15625</v>
      </c>
      <c r="V69" s="46">
        <v>0.16666666666666699</v>
      </c>
      <c r="W69" s="46">
        <v>0.17708333333333301</v>
      </c>
      <c r="X69" s="46">
        <v>0.1875</v>
      </c>
      <c r="Y69" s="46">
        <v>0.19791666666666699</v>
      </c>
      <c r="Z69" s="46">
        <v>0.20833333333333301</v>
      </c>
      <c r="AA69" s="46">
        <v>0.21875</v>
      </c>
      <c r="AB69" s="46">
        <v>0.22916666666666699</v>
      </c>
      <c r="AC69" s="46">
        <v>0.23958333333333301</v>
      </c>
      <c r="AD69" s="46">
        <v>0.25</v>
      </c>
      <c r="AE69" s="46">
        <v>0.26041666666666702</v>
      </c>
      <c r="AF69" s="46">
        <v>0.27083333333333298</v>
      </c>
      <c r="AG69" s="46">
        <v>0.28125</v>
      </c>
      <c r="AH69" s="46">
        <v>0.29166666666666702</v>
      </c>
      <c r="AI69" s="46">
        <v>0.30208333333333298</v>
      </c>
      <c r="AJ69" s="46">
        <v>0.3125</v>
      </c>
      <c r="AK69" s="46">
        <v>0.32291666666666702</v>
      </c>
      <c r="AL69" s="46">
        <v>0.33333333333333298</v>
      </c>
      <c r="AM69" s="46">
        <v>0.34375</v>
      </c>
      <c r="AN69" s="46">
        <v>0.35416666666666702</v>
      </c>
      <c r="AO69" s="46">
        <v>0.36458333333333298</v>
      </c>
      <c r="AP69" s="46">
        <v>0.375</v>
      </c>
      <c r="AQ69" s="46">
        <v>0.38541666666666702</v>
      </c>
      <c r="AR69" s="46">
        <v>0.39583333333333298</v>
      </c>
      <c r="AS69" s="46">
        <v>0.40625</v>
      </c>
      <c r="AT69" s="46">
        <v>0.41666666666666702</v>
      </c>
      <c r="AU69" s="46">
        <v>0.42708333333333298</v>
      </c>
      <c r="AV69" s="46">
        <v>0.4375</v>
      </c>
      <c r="AW69" s="46">
        <v>0.44791666666666702</v>
      </c>
      <c r="AX69" s="46">
        <v>0.45833333333333298</v>
      </c>
      <c r="AY69" s="46">
        <v>0.46875</v>
      </c>
      <c r="AZ69" s="46">
        <v>0.47916666666666702</v>
      </c>
      <c r="BA69" s="46">
        <v>0.48958333333333298</v>
      </c>
      <c r="BB69" s="46">
        <v>0.5</v>
      </c>
      <c r="BC69" s="46">
        <v>0.51041666666666696</v>
      </c>
      <c r="BD69" s="46">
        <v>0.52083333333333304</v>
      </c>
      <c r="BE69" s="46">
        <v>0.53125</v>
      </c>
      <c r="BF69" s="46">
        <v>0.54166666666666696</v>
      </c>
      <c r="BG69" s="46">
        <v>0.55208333333333304</v>
      </c>
      <c r="BH69" s="46">
        <v>0.5625</v>
      </c>
      <c r="BI69" s="46">
        <v>0.57291666666666696</v>
      </c>
      <c r="BJ69" s="46">
        <v>0.58333333333333304</v>
      </c>
      <c r="BK69" s="46">
        <v>0.59375</v>
      </c>
      <c r="BL69" s="46">
        <v>0.60416666666666696</v>
      </c>
      <c r="BM69" s="46">
        <v>0.61458333333333304</v>
      </c>
      <c r="BN69" s="46">
        <v>0.625</v>
      </c>
      <c r="BO69" s="46">
        <v>0.63541666666666696</v>
      </c>
      <c r="BP69" s="46">
        <v>0.64583333333333304</v>
      </c>
      <c r="BQ69" s="46">
        <v>0.65625</v>
      </c>
      <c r="BR69" s="46">
        <v>0.66666666666666696</v>
      </c>
      <c r="BS69" s="46">
        <v>0.67708333333333304</v>
      </c>
      <c r="BT69" s="46">
        <v>0.6875</v>
      </c>
      <c r="BU69" s="46">
        <v>0.69791666666666696</v>
      </c>
      <c r="BV69" s="46">
        <v>0.70833333333333304</v>
      </c>
      <c r="BW69" s="46">
        <v>0.71875</v>
      </c>
      <c r="BX69" s="46">
        <v>0.72916666666666696</v>
      </c>
      <c r="BY69" s="46">
        <v>0.73958333333333304</v>
      </c>
      <c r="BZ69" s="46">
        <v>0.75</v>
      </c>
      <c r="CA69" s="46">
        <v>0.76041666666666696</v>
      </c>
      <c r="CB69" s="46">
        <v>0.77083333333333304</v>
      </c>
      <c r="CC69" s="46">
        <v>0.78125</v>
      </c>
      <c r="CD69" s="46">
        <v>0.79166666666666696</v>
      </c>
      <c r="CE69" s="46">
        <v>0.80208333333333304</v>
      </c>
      <c r="CF69" s="46">
        <v>0.8125</v>
      </c>
      <c r="CG69" s="46">
        <v>0.82291666666666696</v>
      </c>
      <c r="CH69" s="46">
        <v>0.83333333333333304</v>
      </c>
      <c r="CI69" s="46">
        <v>0.84375</v>
      </c>
      <c r="CJ69" s="46">
        <v>0.85416666666666696</v>
      </c>
      <c r="CK69" s="46">
        <v>0.86458333333333304</v>
      </c>
      <c r="CL69" s="46">
        <v>0.875</v>
      </c>
      <c r="CM69" s="46">
        <v>0.88541666666666696</v>
      </c>
      <c r="CN69" s="46">
        <v>0.89583333333333304</v>
      </c>
      <c r="CO69" s="46">
        <v>0.90625</v>
      </c>
      <c r="CP69" s="46">
        <v>0.91666666666666696</v>
      </c>
      <c r="CQ69" s="46">
        <v>0.92708333333333304</v>
      </c>
      <c r="CR69" s="46">
        <v>0.9375</v>
      </c>
      <c r="CS69" s="46">
        <v>0.94791666666666696</v>
      </c>
      <c r="CT69" s="46">
        <v>0.95833333333333304</v>
      </c>
      <c r="CU69" s="46">
        <v>0.96875</v>
      </c>
      <c r="CV69" s="46">
        <v>0.97916666666666696</v>
      </c>
      <c r="CW69" s="46">
        <v>0.98958333333333304</v>
      </c>
    </row>
    <row r="70" spans="1:101" ht="14.5" x14ac:dyDescent="0.3">
      <c r="A70" s="52" t="s">
        <v>67</v>
      </c>
      <c r="B70" s="24">
        <f>20*60</f>
        <v>1200</v>
      </c>
      <c r="C70" s="25"/>
      <c r="D70" s="26"/>
      <c r="E70" s="47">
        <f>MAX(F73:CW73)</f>
        <v>0</v>
      </c>
      <c r="F70" s="77">
        <v>0</v>
      </c>
      <c r="G70" s="78">
        <v>0</v>
      </c>
      <c r="H70" s="77">
        <v>0</v>
      </c>
      <c r="I70" s="78">
        <v>0</v>
      </c>
      <c r="J70" s="77">
        <v>0</v>
      </c>
      <c r="K70" s="78">
        <v>0</v>
      </c>
      <c r="L70" s="77">
        <v>0</v>
      </c>
      <c r="M70" s="78">
        <v>0</v>
      </c>
      <c r="N70" s="77">
        <v>0</v>
      </c>
      <c r="O70" s="78">
        <v>0</v>
      </c>
      <c r="P70" s="77">
        <v>0</v>
      </c>
      <c r="Q70" s="78">
        <v>0</v>
      </c>
      <c r="R70" s="77">
        <v>0</v>
      </c>
      <c r="S70" s="78">
        <v>0</v>
      </c>
      <c r="T70" s="77">
        <v>0</v>
      </c>
      <c r="U70" s="78">
        <v>0</v>
      </c>
      <c r="V70" s="77">
        <v>0</v>
      </c>
      <c r="W70" s="78">
        <v>0</v>
      </c>
      <c r="X70" s="77">
        <v>0</v>
      </c>
      <c r="Y70" s="78">
        <v>0</v>
      </c>
      <c r="Z70" s="77">
        <v>0</v>
      </c>
      <c r="AA70" s="78">
        <v>0</v>
      </c>
      <c r="AB70" s="77">
        <v>0</v>
      </c>
      <c r="AC70" s="78">
        <v>0</v>
      </c>
      <c r="AD70" s="77">
        <v>0</v>
      </c>
      <c r="AE70" s="78">
        <v>0</v>
      </c>
      <c r="AF70" s="77">
        <v>0</v>
      </c>
      <c r="AG70" s="78">
        <v>0</v>
      </c>
      <c r="AH70" s="77">
        <v>0</v>
      </c>
      <c r="AI70" s="78">
        <v>0</v>
      </c>
      <c r="AJ70" s="77">
        <v>0</v>
      </c>
      <c r="AK70" s="78">
        <v>0</v>
      </c>
      <c r="AL70" s="77">
        <v>1.11899276752313E-2</v>
      </c>
      <c r="AM70" s="78">
        <v>1.40390029748393E-2</v>
      </c>
      <c r="AN70" s="77">
        <v>1.59025082244331E-2</v>
      </c>
      <c r="AO70" s="78">
        <v>1.7749888217609502E-2</v>
      </c>
      <c r="AP70" s="77">
        <v>2.0595629026214E-2</v>
      </c>
      <c r="AQ70" s="78">
        <v>2.19285850036488E-2</v>
      </c>
      <c r="AR70" s="77">
        <v>2.3329600649801701E-2</v>
      </c>
      <c r="AS70" s="78">
        <v>2.4557663025931001E-2</v>
      </c>
      <c r="AT70" s="77">
        <v>2.60304705272397E-2</v>
      </c>
      <c r="AU70" s="78">
        <v>2.7287332601881001E-2</v>
      </c>
      <c r="AV70" s="77">
        <v>2.7681980554509301E-2</v>
      </c>
      <c r="AW70" s="78">
        <v>2.7187701050680999E-2</v>
      </c>
      <c r="AX70" s="77">
        <v>2.7374709183059301E-2</v>
      </c>
      <c r="AY70" s="78">
        <v>2.73544245142395E-2</v>
      </c>
      <c r="AZ70" s="77">
        <v>2.6453452477002599E-2</v>
      </c>
      <c r="BA70" s="78">
        <v>2.5866281293443101E-2</v>
      </c>
      <c r="BB70" s="77">
        <v>2.5226281500311101E-2</v>
      </c>
      <c r="BC70" s="78">
        <v>2.5483984898662899E-2</v>
      </c>
      <c r="BD70" s="77">
        <v>2.5588281367635999E-2</v>
      </c>
      <c r="BE70" s="78">
        <v>2.4876694562703899E-2</v>
      </c>
      <c r="BF70" s="77">
        <v>2.4311175323706399E-2</v>
      </c>
      <c r="BG70" s="78">
        <v>2.3863078019501199E-2</v>
      </c>
      <c r="BH70" s="77">
        <v>2.3913392705246599E-2</v>
      </c>
      <c r="BI70" s="78">
        <v>2.3579846381342098E-2</v>
      </c>
      <c r="BJ70" s="77">
        <v>2.3423464420178099E-2</v>
      </c>
      <c r="BK70" s="78">
        <v>2.2811353177748399E-2</v>
      </c>
      <c r="BL70" s="77">
        <v>2.31193344831962E-2</v>
      </c>
      <c r="BM70" s="78">
        <v>2.2890726992846899E-2</v>
      </c>
      <c r="BN70" s="77">
        <v>2.2109596168038401E-2</v>
      </c>
      <c r="BO70" s="78">
        <v>2.17630619494402E-2</v>
      </c>
      <c r="BP70" s="77">
        <v>2.1738792118786598E-2</v>
      </c>
      <c r="BQ70" s="78">
        <v>2.1637254950070801E-2</v>
      </c>
      <c r="BR70" s="77">
        <v>2.0860665779114499E-2</v>
      </c>
      <c r="BS70" s="78">
        <v>2.0329097298558599E-2</v>
      </c>
      <c r="BT70" s="77">
        <v>1.9891337118086501E-2</v>
      </c>
      <c r="BU70" s="78">
        <v>1.9107610144913599E-2</v>
      </c>
      <c r="BV70" s="77">
        <v>1.7594992185103998E-2</v>
      </c>
      <c r="BW70" s="78">
        <v>1.6266796709805201E-2</v>
      </c>
      <c r="BX70" s="77">
        <v>1.59031136588976E-2</v>
      </c>
      <c r="BY70" s="78">
        <v>1.5125383703828E-2</v>
      </c>
      <c r="BZ70" s="77">
        <v>1.396917878458E-2</v>
      </c>
      <c r="CA70" s="78">
        <v>1.30403033031021E-2</v>
      </c>
      <c r="CB70" s="77">
        <v>1.2418249738972501E-2</v>
      </c>
      <c r="CC70" s="78">
        <v>1.2193238990035399E-2</v>
      </c>
      <c r="CD70" s="77">
        <v>1.0678772713623099E-2</v>
      </c>
      <c r="CE70" s="78">
        <v>1.0215320364575099E-2</v>
      </c>
      <c r="CF70" s="77">
        <v>9.7344519816433706E-3</v>
      </c>
      <c r="CG70" s="78">
        <v>8.9635318206238001E-3</v>
      </c>
      <c r="CH70" s="77">
        <v>7.3235855141371396E-3</v>
      </c>
      <c r="CI70" s="78">
        <v>6.1107059274617898E-3</v>
      </c>
      <c r="CJ70" s="77">
        <v>5.1461194636553296E-3</v>
      </c>
      <c r="CK70" s="78">
        <v>4.26206878010261E-3</v>
      </c>
      <c r="CL70" s="77">
        <v>0</v>
      </c>
      <c r="CM70" s="78">
        <v>0</v>
      </c>
      <c r="CN70" s="77">
        <v>0</v>
      </c>
      <c r="CO70" s="78">
        <v>0</v>
      </c>
      <c r="CP70" s="77">
        <v>0</v>
      </c>
      <c r="CQ70" s="78">
        <v>0</v>
      </c>
      <c r="CR70" s="77">
        <v>0</v>
      </c>
      <c r="CS70" s="78">
        <v>0</v>
      </c>
      <c r="CT70" s="77">
        <v>0</v>
      </c>
      <c r="CU70" s="78">
        <v>0</v>
      </c>
      <c r="CV70" s="77">
        <v>0</v>
      </c>
      <c r="CW70" s="78">
        <v>0</v>
      </c>
    </row>
    <row r="71" spans="1:101" x14ac:dyDescent="0.3">
      <c r="C71" s="28"/>
      <c r="D71" s="29"/>
      <c r="E71" s="49" t="s">
        <v>53</v>
      </c>
      <c r="F71" s="50">
        <f>$B$67*F70</f>
        <v>0</v>
      </c>
      <c r="G71" s="50">
        <f t="shared" ref="G71:BR71" si="28">$B$67*G70</f>
        <v>0</v>
      </c>
      <c r="H71" s="50">
        <f t="shared" si="28"/>
        <v>0</v>
      </c>
      <c r="I71" s="50">
        <f t="shared" si="28"/>
        <v>0</v>
      </c>
      <c r="J71" s="50">
        <f t="shared" si="28"/>
        <v>0</v>
      </c>
      <c r="K71" s="50">
        <f t="shared" si="28"/>
        <v>0</v>
      </c>
      <c r="L71" s="50">
        <f t="shared" si="28"/>
        <v>0</v>
      </c>
      <c r="M71" s="50">
        <f t="shared" si="28"/>
        <v>0</v>
      </c>
      <c r="N71" s="50">
        <f t="shared" si="28"/>
        <v>0</v>
      </c>
      <c r="O71" s="50">
        <f t="shared" si="28"/>
        <v>0</v>
      </c>
      <c r="P71" s="50">
        <f t="shared" si="28"/>
        <v>0</v>
      </c>
      <c r="Q71" s="50">
        <f t="shared" si="28"/>
        <v>0</v>
      </c>
      <c r="R71" s="50">
        <f t="shared" si="28"/>
        <v>0</v>
      </c>
      <c r="S71" s="50">
        <f t="shared" si="28"/>
        <v>0</v>
      </c>
      <c r="T71" s="50">
        <f t="shared" si="28"/>
        <v>0</v>
      </c>
      <c r="U71" s="50">
        <f t="shared" si="28"/>
        <v>0</v>
      </c>
      <c r="V71" s="50">
        <f t="shared" si="28"/>
        <v>0</v>
      </c>
      <c r="W71" s="50">
        <f t="shared" si="28"/>
        <v>0</v>
      </c>
      <c r="X71" s="50">
        <f t="shared" si="28"/>
        <v>0</v>
      </c>
      <c r="Y71" s="50">
        <f t="shared" si="28"/>
        <v>0</v>
      </c>
      <c r="Z71" s="50">
        <f t="shared" si="28"/>
        <v>0</v>
      </c>
      <c r="AA71" s="50">
        <f t="shared" si="28"/>
        <v>0</v>
      </c>
      <c r="AB71" s="50">
        <f t="shared" si="28"/>
        <v>0</v>
      </c>
      <c r="AC71" s="50">
        <f t="shared" si="28"/>
        <v>0</v>
      </c>
      <c r="AD71" s="50">
        <f t="shared" si="28"/>
        <v>0</v>
      </c>
      <c r="AE71" s="50">
        <f t="shared" si="28"/>
        <v>0</v>
      </c>
      <c r="AF71" s="50">
        <f t="shared" si="28"/>
        <v>0</v>
      </c>
      <c r="AG71" s="50">
        <f t="shared" si="28"/>
        <v>0</v>
      </c>
      <c r="AH71" s="50">
        <f t="shared" si="28"/>
        <v>0</v>
      </c>
      <c r="AI71" s="50">
        <f t="shared" si="28"/>
        <v>0</v>
      </c>
      <c r="AJ71" s="50">
        <f t="shared" si="28"/>
        <v>0</v>
      </c>
      <c r="AK71" s="50">
        <f t="shared" si="28"/>
        <v>0</v>
      </c>
      <c r="AL71" s="50">
        <f t="shared" si="28"/>
        <v>15.75541816672567</v>
      </c>
      <c r="AM71" s="50">
        <f t="shared" si="28"/>
        <v>19.766916188573735</v>
      </c>
      <c r="AN71" s="50">
        <f t="shared" si="28"/>
        <v>22.390731580001805</v>
      </c>
      <c r="AO71" s="50">
        <f t="shared" si="28"/>
        <v>24.99184261039418</v>
      </c>
      <c r="AP71" s="50">
        <f t="shared" si="28"/>
        <v>28.998645668909312</v>
      </c>
      <c r="AQ71" s="50">
        <f t="shared" si="28"/>
        <v>30.875447685137512</v>
      </c>
      <c r="AR71" s="50">
        <f t="shared" si="28"/>
        <v>32.848077714920798</v>
      </c>
      <c r="AS71" s="50">
        <f t="shared" si="28"/>
        <v>34.577189540510851</v>
      </c>
      <c r="AT71" s="50">
        <f t="shared" si="28"/>
        <v>36.650902502353496</v>
      </c>
      <c r="AU71" s="50">
        <f t="shared" si="28"/>
        <v>38.420564303448451</v>
      </c>
      <c r="AV71" s="50">
        <f t="shared" si="28"/>
        <v>38.976228620749097</v>
      </c>
      <c r="AW71" s="50">
        <f t="shared" si="28"/>
        <v>38.280283079358846</v>
      </c>
      <c r="AX71" s="50">
        <f t="shared" si="28"/>
        <v>38.543590529747497</v>
      </c>
      <c r="AY71" s="50">
        <f t="shared" si="28"/>
        <v>38.515029716049213</v>
      </c>
      <c r="AZ71" s="50">
        <f t="shared" si="28"/>
        <v>37.246461087619657</v>
      </c>
      <c r="BA71" s="50">
        <f t="shared" si="28"/>
        <v>36.419724061167884</v>
      </c>
      <c r="BB71" s="50">
        <f t="shared" si="28"/>
        <v>35.518604352438032</v>
      </c>
      <c r="BC71" s="50">
        <f t="shared" si="28"/>
        <v>35.881450737317358</v>
      </c>
      <c r="BD71" s="50">
        <f t="shared" si="28"/>
        <v>36.028300165631485</v>
      </c>
      <c r="BE71" s="50">
        <f t="shared" si="28"/>
        <v>35.026385944287092</v>
      </c>
      <c r="BF71" s="50">
        <f t="shared" si="28"/>
        <v>34.230134855778608</v>
      </c>
      <c r="BG71" s="50">
        <f t="shared" si="28"/>
        <v>33.599213851457691</v>
      </c>
      <c r="BH71" s="50">
        <f t="shared" si="28"/>
        <v>33.670056928987215</v>
      </c>
      <c r="BI71" s="50">
        <f t="shared" si="28"/>
        <v>33.200423704929676</v>
      </c>
      <c r="BJ71" s="50">
        <f t="shared" si="28"/>
        <v>32.980237903610764</v>
      </c>
      <c r="BK71" s="50">
        <f t="shared" si="28"/>
        <v>32.118385274269748</v>
      </c>
      <c r="BL71" s="50">
        <f t="shared" si="28"/>
        <v>32.552022952340252</v>
      </c>
      <c r="BM71" s="50">
        <f t="shared" si="28"/>
        <v>32.230143605928433</v>
      </c>
      <c r="BN71" s="50">
        <f t="shared" si="28"/>
        <v>31.130311404598068</v>
      </c>
      <c r="BO71" s="50">
        <f t="shared" si="28"/>
        <v>30.642391224811803</v>
      </c>
      <c r="BP71" s="50">
        <f t="shared" si="28"/>
        <v>30.608219303251531</v>
      </c>
      <c r="BQ71" s="50">
        <f t="shared" si="28"/>
        <v>30.465254969699689</v>
      </c>
      <c r="BR71" s="50">
        <f t="shared" si="28"/>
        <v>29.371817416993213</v>
      </c>
      <c r="BS71" s="50">
        <f t="shared" ref="BS71:CW71" si="29">$B$67*BS70</f>
        <v>28.623368996370509</v>
      </c>
      <c r="BT71" s="50">
        <f t="shared" si="29"/>
        <v>28.007002662265794</v>
      </c>
      <c r="BU71" s="50">
        <f t="shared" si="29"/>
        <v>26.903515084038347</v>
      </c>
      <c r="BV71" s="50">
        <f t="shared" si="29"/>
        <v>24.773748996626431</v>
      </c>
      <c r="BW71" s="50">
        <f t="shared" si="29"/>
        <v>22.903649767405724</v>
      </c>
      <c r="BX71" s="50">
        <f t="shared" si="29"/>
        <v>22.39158403172782</v>
      </c>
      <c r="BY71" s="50">
        <f t="shared" si="29"/>
        <v>21.296540254989825</v>
      </c>
      <c r="BZ71" s="50">
        <f t="shared" si="29"/>
        <v>19.668603728688641</v>
      </c>
      <c r="CA71" s="50">
        <f t="shared" si="29"/>
        <v>18.360747050767756</v>
      </c>
      <c r="CB71" s="50">
        <f t="shared" si="29"/>
        <v>17.484895632473282</v>
      </c>
      <c r="CC71" s="50">
        <f t="shared" si="29"/>
        <v>17.168080497969843</v>
      </c>
      <c r="CD71" s="50">
        <f t="shared" si="29"/>
        <v>15.035711980781324</v>
      </c>
      <c r="CE71" s="50">
        <f t="shared" si="29"/>
        <v>14.383171073321741</v>
      </c>
      <c r="CF71" s="50">
        <f t="shared" si="29"/>
        <v>13.706108390153865</v>
      </c>
      <c r="CG71" s="50">
        <f t="shared" si="29"/>
        <v>12.620652803438311</v>
      </c>
      <c r="CH71" s="50">
        <f t="shared" si="29"/>
        <v>10.311608403905092</v>
      </c>
      <c r="CI71" s="50">
        <f t="shared" si="29"/>
        <v>8.6038739458661997</v>
      </c>
      <c r="CJ71" s="50">
        <f t="shared" si="29"/>
        <v>7.245736204826704</v>
      </c>
      <c r="CK71" s="50">
        <f t="shared" si="29"/>
        <v>6.0009928423844752</v>
      </c>
      <c r="CL71" s="50">
        <f t="shared" si="29"/>
        <v>0</v>
      </c>
      <c r="CM71" s="50">
        <f t="shared" si="29"/>
        <v>0</v>
      </c>
      <c r="CN71" s="50">
        <f t="shared" si="29"/>
        <v>0</v>
      </c>
      <c r="CO71" s="50">
        <f t="shared" si="29"/>
        <v>0</v>
      </c>
      <c r="CP71" s="50">
        <f t="shared" si="29"/>
        <v>0</v>
      </c>
      <c r="CQ71" s="50">
        <f t="shared" si="29"/>
        <v>0</v>
      </c>
      <c r="CR71" s="50">
        <f t="shared" si="29"/>
        <v>0</v>
      </c>
      <c r="CS71" s="50">
        <f t="shared" si="29"/>
        <v>0</v>
      </c>
      <c r="CT71" s="50">
        <f t="shared" si="29"/>
        <v>0</v>
      </c>
      <c r="CU71" s="50">
        <f t="shared" si="29"/>
        <v>0</v>
      </c>
      <c r="CV71" s="50">
        <f t="shared" si="29"/>
        <v>0</v>
      </c>
      <c r="CW71" s="50">
        <f t="shared" si="29"/>
        <v>0</v>
      </c>
    </row>
    <row r="72" spans="1:101" x14ac:dyDescent="0.3">
      <c r="C72" s="28"/>
      <c r="D72" s="29"/>
      <c r="E72" s="49" t="s">
        <v>54</v>
      </c>
      <c r="F72" s="51">
        <f>$B$70</f>
        <v>1200</v>
      </c>
      <c r="G72" s="51">
        <f t="shared" ref="G72:BR72" si="30">$B$70</f>
        <v>1200</v>
      </c>
      <c r="H72" s="51">
        <f t="shared" si="30"/>
        <v>1200</v>
      </c>
      <c r="I72" s="51">
        <f t="shared" si="30"/>
        <v>1200</v>
      </c>
      <c r="J72" s="51">
        <f t="shared" si="30"/>
        <v>1200</v>
      </c>
      <c r="K72" s="51">
        <f t="shared" si="30"/>
        <v>1200</v>
      </c>
      <c r="L72" s="51">
        <f t="shared" si="30"/>
        <v>1200</v>
      </c>
      <c r="M72" s="51">
        <f t="shared" si="30"/>
        <v>1200</v>
      </c>
      <c r="N72" s="51">
        <f t="shared" si="30"/>
        <v>1200</v>
      </c>
      <c r="O72" s="51">
        <f t="shared" si="30"/>
        <v>1200</v>
      </c>
      <c r="P72" s="51">
        <f t="shared" si="30"/>
        <v>1200</v>
      </c>
      <c r="Q72" s="51">
        <f t="shared" si="30"/>
        <v>1200</v>
      </c>
      <c r="R72" s="51">
        <f t="shared" si="30"/>
        <v>1200</v>
      </c>
      <c r="S72" s="51">
        <f t="shared" si="30"/>
        <v>1200</v>
      </c>
      <c r="T72" s="51">
        <f t="shared" si="30"/>
        <v>1200</v>
      </c>
      <c r="U72" s="51">
        <f t="shared" si="30"/>
        <v>1200</v>
      </c>
      <c r="V72" s="51">
        <f t="shared" si="30"/>
        <v>1200</v>
      </c>
      <c r="W72" s="51">
        <f t="shared" si="30"/>
        <v>1200</v>
      </c>
      <c r="X72" s="51">
        <f t="shared" si="30"/>
        <v>1200</v>
      </c>
      <c r="Y72" s="51">
        <f t="shared" si="30"/>
        <v>1200</v>
      </c>
      <c r="Z72" s="51">
        <f t="shared" si="30"/>
        <v>1200</v>
      </c>
      <c r="AA72" s="51">
        <f t="shared" si="30"/>
        <v>1200</v>
      </c>
      <c r="AB72" s="51">
        <f t="shared" si="30"/>
        <v>1200</v>
      </c>
      <c r="AC72" s="51">
        <f t="shared" si="30"/>
        <v>1200</v>
      </c>
      <c r="AD72" s="51">
        <f t="shared" si="30"/>
        <v>1200</v>
      </c>
      <c r="AE72" s="51">
        <f t="shared" si="30"/>
        <v>1200</v>
      </c>
      <c r="AF72" s="51">
        <f t="shared" si="30"/>
        <v>1200</v>
      </c>
      <c r="AG72" s="51">
        <f t="shared" si="30"/>
        <v>1200</v>
      </c>
      <c r="AH72" s="51">
        <f t="shared" si="30"/>
        <v>1200</v>
      </c>
      <c r="AI72" s="51">
        <f t="shared" si="30"/>
        <v>1200</v>
      </c>
      <c r="AJ72" s="51">
        <f t="shared" si="30"/>
        <v>1200</v>
      </c>
      <c r="AK72" s="51">
        <f t="shared" si="30"/>
        <v>1200</v>
      </c>
      <c r="AL72" s="51">
        <f t="shared" si="30"/>
        <v>1200</v>
      </c>
      <c r="AM72" s="51">
        <f t="shared" si="30"/>
        <v>1200</v>
      </c>
      <c r="AN72" s="51">
        <f t="shared" si="30"/>
        <v>1200</v>
      </c>
      <c r="AO72" s="51">
        <f t="shared" si="30"/>
        <v>1200</v>
      </c>
      <c r="AP72" s="51">
        <f t="shared" si="30"/>
        <v>1200</v>
      </c>
      <c r="AQ72" s="51">
        <f t="shared" si="30"/>
        <v>1200</v>
      </c>
      <c r="AR72" s="51">
        <f t="shared" si="30"/>
        <v>1200</v>
      </c>
      <c r="AS72" s="51">
        <f t="shared" si="30"/>
        <v>1200</v>
      </c>
      <c r="AT72" s="51">
        <f t="shared" si="30"/>
        <v>1200</v>
      </c>
      <c r="AU72" s="51">
        <f t="shared" si="30"/>
        <v>1200</v>
      </c>
      <c r="AV72" s="51">
        <f t="shared" si="30"/>
        <v>1200</v>
      </c>
      <c r="AW72" s="51">
        <f t="shared" si="30"/>
        <v>1200</v>
      </c>
      <c r="AX72" s="51">
        <f t="shared" si="30"/>
        <v>1200</v>
      </c>
      <c r="AY72" s="51">
        <f t="shared" si="30"/>
        <v>1200</v>
      </c>
      <c r="AZ72" s="51">
        <f t="shared" si="30"/>
        <v>1200</v>
      </c>
      <c r="BA72" s="51">
        <f t="shared" si="30"/>
        <v>1200</v>
      </c>
      <c r="BB72" s="51">
        <f t="shared" si="30"/>
        <v>1200</v>
      </c>
      <c r="BC72" s="51">
        <f t="shared" si="30"/>
        <v>1200</v>
      </c>
      <c r="BD72" s="51">
        <f t="shared" si="30"/>
        <v>1200</v>
      </c>
      <c r="BE72" s="51">
        <f t="shared" si="30"/>
        <v>1200</v>
      </c>
      <c r="BF72" s="51">
        <f t="shared" si="30"/>
        <v>1200</v>
      </c>
      <c r="BG72" s="51">
        <f t="shared" si="30"/>
        <v>1200</v>
      </c>
      <c r="BH72" s="51">
        <f t="shared" si="30"/>
        <v>1200</v>
      </c>
      <c r="BI72" s="51">
        <f t="shared" si="30"/>
        <v>1200</v>
      </c>
      <c r="BJ72" s="51">
        <f t="shared" si="30"/>
        <v>1200</v>
      </c>
      <c r="BK72" s="51">
        <f t="shared" si="30"/>
        <v>1200</v>
      </c>
      <c r="BL72" s="51">
        <f t="shared" si="30"/>
        <v>1200</v>
      </c>
      <c r="BM72" s="51">
        <f t="shared" si="30"/>
        <v>1200</v>
      </c>
      <c r="BN72" s="51">
        <f t="shared" si="30"/>
        <v>1200</v>
      </c>
      <c r="BO72" s="51">
        <f t="shared" si="30"/>
        <v>1200</v>
      </c>
      <c r="BP72" s="51">
        <f t="shared" si="30"/>
        <v>1200</v>
      </c>
      <c r="BQ72" s="51">
        <f t="shared" si="30"/>
        <v>1200</v>
      </c>
      <c r="BR72" s="51">
        <f t="shared" si="30"/>
        <v>1200</v>
      </c>
      <c r="BS72" s="51">
        <f t="shared" ref="BS72:CW72" si="31">$B$70</f>
        <v>1200</v>
      </c>
      <c r="BT72" s="51">
        <f t="shared" si="31"/>
        <v>1200</v>
      </c>
      <c r="BU72" s="51">
        <f t="shared" si="31"/>
        <v>1200</v>
      </c>
      <c r="BV72" s="51">
        <f t="shared" si="31"/>
        <v>1200</v>
      </c>
      <c r="BW72" s="51">
        <f t="shared" si="31"/>
        <v>1200</v>
      </c>
      <c r="BX72" s="51">
        <f t="shared" si="31"/>
        <v>1200</v>
      </c>
      <c r="BY72" s="51">
        <f t="shared" si="31"/>
        <v>1200</v>
      </c>
      <c r="BZ72" s="51">
        <f t="shared" si="31"/>
        <v>1200</v>
      </c>
      <c r="CA72" s="51">
        <f t="shared" si="31"/>
        <v>1200</v>
      </c>
      <c r="CB72" s="51">
        <f t="shared" si="31"/>
        <v>1200</v>
      </c>
      <c r="CC72" s="51">
        <f t="shared" si="31"/>
        <v>1200</v>
      </c>
      <c r="CD72" s="51">
        <f t="shared" si="31"/>
        <v>1200</v>
      </c>
      <c r="CE72" s="51">
        <f t="shared" si="31"/>
        <v>1200</v>
      </c>
      <c r="CF72" s="51">
        <f t="shared" si="31"/>
        <v>1200</v>
      </c>
      <c r="CG72" s="51">
        <f t="shared" si="31"/>
        <v>1200</v>
      </c>
      <c r="CH72" s="51">
        <f t="shared" si="31"/>
        <v>1200</v>
      </c>
      <c r="CI72" s="51">
        <f t="shared" si="31"/>
        <v>1200</v>
      </c>
      <c r="CJ72" s="51">
        <f t="shared" si="31"/>
        <v>1200</v>
      </c>
      <c r="CK72" s="51">
        <f t="shared" si="31"/>
        <v>1200</v>
      </c>
      <c r="CL72" s="51">
        <f t="shared" si="31"/>
        <v>1200</v>
      </c>
      <c r="CM72" s="51">
        <f t="shared" si="31"/>
        <v>1200</v>
      </c>
      <c r="CN72" s="51">
        <f t="shared" si="31"/>
        <v>1200</v>
      </c>
      <c r="CO72" s="51">
        <f t="shared" si="31"/>
        <v>1200</v>
      </c>
      <c r="CP72" s="51">
        <f t="shared" si="31"/>
        <v>1200</v>
      </c>
      <c r="CQ72" s="51">
        <f t="shared" si="31"/>
        <v>1200</v>
      </c>
      <c r="CR72" s="51">
        <f t="shared" si="31"/>
        <v>1200</v>
      </c>
      <c r="CS72" s="51">
        <f t="shared" si="31"/>
        <v>1200</v>
      </c>
      <c r="CT72" s="51">
        <f t="shared" si="31"/>
        <v>1200</v>
      </c>
      <c r="CU72" s="51">
        <f t="shared" si="31"/>
        <v>1200</v>
      </c>
      <c r="CV72" s="51">
        <f t="shared" si="31"/>
        <v>1200</v>
      </c>
      <c r="CW72" s="51">
        <f t="shared" si="31"/>
        <v>1200</v>
      </c>
    </row>
    <row r="73" spans="1:101" x14ac:dyDescent="0.3">
      <c r="C73" s="28"/>
      <c r="D73" s="29"/>
      <c r="E73" s="49" t="s">
        <v>55</v>
      </c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</row>
    <row r="75" spans="1:101" x14ac:dyDescent="0.3">
      <c r="B75" s="83" t="s">
        <v>43</v>
      </c>
      <c r="C75" s="83" t="s">
        <v>44</v>
      </c>
      <c r="D75" s="83" t="s">
        <v>45</v>
      </c>
      <c r="E75" s="32"/>
    </row>
    <row r="76" spans="1:101" ht="23" x14ac:dyDescent="0.5">
      <c r="A76" s="19" t="s">
        <v>68</v>
      </c>
      <c r="B76" s="40">
        <v>10205</v>
      </c>
      <c r="C76" s="41">
        <v>0.99999899999999997</v>
      </c>
      <c r="D76" s="42">
        <v>54000</v>
      </c>
      <c r="E76" s="32"/>
    </row>
    <row r="77" spans="1:101" x14ac:dyDescent="0.3">
      <c r="A77" s="82" t="s">
        <v>66</v>
      </c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</row>
    <row r="78" spans="1:101" ht="56" x14ac:dyDescent="0.3">
      <c r="A78" s="30" t="s">
        <v>47</v>
      </c>
      <c r="B78" s="85" t="s">
        <v>48</v>
      </c>
      <c r="C78" s="86" t="s">
        <v>49</v>
      </c>
      <c r="D78" s="86" t="s">
        <v>50</v>
      </c>
      <c r="E78" s="45" t="s">
        <v>51</v>
      </c>
      <c r="F78" s="46">
        <v>0</v>
      </c>
      <c r="G78" s="46">
        <v>1.0416666666666666E-2</v>
      </c>
      <c r="H78" s="46">
        <v>2.0833333333333301E-2</v>
      </c>
      <c r="I78" s="46">
        <v>3.125E-2</v>
      </c>
      <c r="J78" s="46">
        <v>4.1666666666666699E-2</v>
      </c>
      <c r="K78" s="46">
        <v>5.2083333333333301E-2</v>
      </c>
      <c r="L78" s="46">
        <v>6.25E-2</v>
      </c>
      <c r="M78" s="46">
        <v>7.2916666666666699E-2</v>
      </c>
      <c r="N78" s="46">
        <v>8.3333333333333301E-2</v>
      </c>
      <c r="O78" s="46">
        <v>9.375E-2</v>
      </c>
      <c r="P78" s="46">
        <v>0.104166666666667</v>
      </c>
      <c r="Q78" s="46">
        <v>0.114583333333333</v>
      </c>
      <c r="R78" s="46">
        <v>0.125</v>
      </c>
      <c r="S78" s="46">
        <v>0.13541666666666699</v>
      </c>
      <c r="T78" s="46">
        <v>0.14583333333333301</v>
      </c>
      <c r="U78" s="46">
        <v>0.15625</v>
      </c>
      <c r="V78" s="46">
        <v>0.16666666666666699</v>
      </c>
      <c r="W78" s="46">
        <v>0.17708333333333301</v>
      </c>
      <c r="X78" s="46">
        <v>0.1875</v>
      </c>
      <c r="Y78" s="46">
        <v>0.19791666666666699</v>
      </c>
      <c r="Z78" s="46">
        <v>0.20833333333333301</v>
      </c>
      <c r="AA78" s="46">
        <v>0.21875</v>
      </c>
      <c r="AB78" s="46">
        <v>0.22916666666666699</v>
      </c>
      <c r="AC78" s="46">
        <v>0.23958333333333301</v>
      </c>
      <c r="AD78" s="46">
        <v>0.25</v>
      </c>
      <c r="AE78" s="46">
        <v>0.26041666666666702</v>
      </c>
      <c r="AF78" s="46">
        <v>0.27083333333333298</v>
      </c>
      <c r="AG78" s="46">
        <v>0.28125</v>
      </c>
      <c r="AH78" s="46">
        <v>0.29166666666666702</v>
      </c>
      <c r="AI78" s="46">
        <v>0.30208333333333298</v>
      </c>
      <c r="AJ78" s="46">
        <v>0.3125</v>
      </c>
      <c r="AK78" s="46">
        <v>0.32291666666666702</v>
      </c>
      <c r="AL78" s="46">
        <v>0.33333333333333298</v>
      </c>
      <c r="AM78" s="46">
        <v>0.34375</v>
      </c>
      <c r="AN78" s="46">
        <v>0.35416666666666702</v>
      </c>
      <c r="AO78" s="46">
        <v>0.36458333333333298</v>
      </c>
      <c r="AP78" s="46">
        <v>0.375</v>
      </c>
      <c r="AQ78" s="46">
        <v>0.38541666666666702</v>
      </c>
      <c r="AR78" s="46">
        <v>0.39583333333333298</v>
      </c>
      <c r="AS78" s="46">
        <v>0.40625</v>
      </c>
      <c r="AT78" s="46">
        <v>0.41666666666666702</v>
      </c>
      <c r="AU78" s="46">
        <v>0.42708333333333298</v>
      </c>
      <c r="AV78" s="46">
        <v>0.4375</v>
      </c>
      <c r="AW78" s="46">
        <v>0.44791666666666702</v>
      </c>
      <c r="AX78" s="46">
        <v>0.45833333333333298</v>
      </c>
      <c r="AY78" s="46">
        <v>0.46875</v>
      </c>
      <c r="AZ78" s="46">
        <v>0.47916666666666702</v>
      </c>
      <c r="BA78" s="46">
        <v>0.48958333333333298</v>
      </c>
      <c r="BB78" s="46">
        <v>0.5</v>
      </c>
      <c r="BC78" s="46">
        <v>0.51041666666666696</v>
      </c>
      <c r="BD78" s="46">
        <v>0.52083333333333304</v>
      </c>
      <c r="BE78" s="46">
        <v>0.53125</v>
      </c>
      <c r="BF78" s="46">
        <v>0.54166666666666696</v>
      </c>
      <c r="BG78" s="46">
        <v>0.55208333333333304</v>
      </c>
      <c r="BH78" s="46">
        <v>0.5625</v>
      </c>
      <c r="BI78" s="46">
        <v>0.57291666666666696</v>
      </c>
      <c r="BJ78" s="46">
        <v>0.58333333333333304</v>
      </c>
      <c r="BK78" s="46">
        <v>0.59375</v>
      </c>
      <c r="BL78" s="46">
        <v>0.60416666666666696</v>
      </c>
      <c r="BM78" s="46">
        <v>0.61458333333333304</v>
      </c>
      <c r="BN78" s="46">
        <v>0.625</v>
      </c>
      <c r="BO78" s="46">
        <v>0.63541666666666696</v>
      </c>
      <c r="BP78" s="46">
        <v>0.64583333333333304</v>
      </c>
      <c r="BQ78" s="46">
        <v>0.65625</v>
      </c>
      <c r="BR78" s="46">
        <v>0.66666666666666696</v>
      </c>
      <c r="BS78" s="46">
        <v>0.67708333333333304</v>
      </c>
      <c r="BT78" s="46">
        <v>0.6875</v>
      </c>
      <c r="BU78" s="46">
        <v>0.69791666666666696</v>
      </c>
      <c r="BV78" s="46">
        <v>0.70833333333333304</v>
      </c>
      <c r="BW78" s="46">
        <v>0.71875</v>
      </c>
      <c r="BX78" s="46">
        <v>0.72916666666666696</v>
      </c>
      <c r="BY78" s="46">
        <v>0.73958333333333304</v>
      </c>
      <c r="BZ78" s="46">
        <v>0.75</v>
      </c>
      <c r="CA78" s="46">
        <v>0.76041666666666696</v>
      </c>
      <c r="CB78" s="46">
        <v>0.77083333333333304</v>
      </c>
      <c r="CC78" s="46">
        <v>0.78125</v>
      </c>
      <c r="CD78" s="46">
        <v>0.79166666666666696</v>
      </c>
      <c r="CE78" s="46">
        <v>0.80208333333333304</v>
      </c>
      <c r="CF78" s="46">
        <v>0.8125</v>
      </c>
      <c r="CG78" s="46">
        <v>0.82291666666666696</v>
      </c>
      <c r="CH78" s="46">
        <v>0.83333333333333304</v>
      </c>
      <c r="CI78" s="46">
        <v>0.84375</v>
      </c>
      <c r="CJ78" s="46">
        <v>0.85416666666666696</v>
      </c>
      <c r="CK78" s="46">
        <v>0.86458333333333304</v>
      </c>
      <c r="CL78" s="46">
        <v>0.875</v>
      </c>
      <c r="CM78" s="46">
        <v>0.88541666666666696</v>
      </c>
      <c r="CN78" s="46">
        <v>0.89583333333333304</v>
      </c>
      <c r="CO78" s="46">
        <v>0.90625</v>
      </c>
      <c r="CP78" s="46">
        <v>0.91666666666666696</v>
      </c>
      <c r="CQ78" s="46">
        <v>0.92708333333333304</v>
      </c>
      <c r="CR78" s="46">
        <v>0.9375</v>
      </c>
      <c r="CS78" s="46">
        <v>0.94791666666666696</v>
      </c>
      <c r="CT78" s="46">
        <v>0.95833333333333304</v>
      </c>
      <c r="CU78" s="46">
        <v>0.96875</v>
      </c>
      <c r="CV78" s="46">
        <v>0.97916666666666696</v>
      </c>
      <c r="CW78" s="46">
        <v>0.98958333333333304</v>
      </c>
    </row>
    <row r="79" spans="1:101" ht="14.5" x14ac:dyDescent="0.3">
      <c r="A79" s="52" t="s">
        <v>69</v>
      </c>
      <c r="B79" s="24">
        <f>13.75*60</f>
        <v>825</v>
      </c>
      <c r="C79" s="25"/>
      <c r="D79" s="26"/>
      <c r="E79" s="47">
        <f>MAX(F82:CW82)</f>
        <v>0</v>
      </c>
      <c r="F79" s="77">
        <v>0</v>
      </c>
      <c r="G79" s="78">
        <v>0</v>
      </c>
      <c r="H79" s="77">
        <v>0</v>
      </c>
      <c r="I79" s="78">
        <v>0</v>
      </c>
      <c r="J79" s="77">
        <v>0</v>
      </c>
      <c r="K79" s="78">
        <v>0</v>
      </c>
      <c r="L79" s="77">
        <v>0</v>
      </c>
      <c r="M79" s="78">
        <v>0</v>
      </c>
      <c r="N79" s="77">
        <v>0</v>
      </c>
      <c r="O79" s="78">
        <v>0</v>
      </c>
      <c r="P79" s="77">
        <v>0</v>
      </c>
      <c r="Q79" s="78">
        <v>0</v>
      </c>
      <c r="R79" s="77">
        <v>0</v>
      </c>
      <c r="S79" s="78">
        <v>0</v>
      </c>
      <c r="T79" s="77">
        <v>0</v>
      </c>
      <c r="U79" s="78">
        <v>0</v>
      </c>
      <c r="V79" s="77">
        <v>0</v>
      </c>
      <c r="W79" s="78">
        <v>0</v>
      </c>
      <c r="X79" s="77">
        <v>0</v>
      </c>
      <c r="Y79" s="78">
        <v>0</v>
      </c>
      <c r="Z79" s="77">
        <v>0</v>
      </c>
      <c r="AA79" s="78">
        <v>0</v>
      </c>
      <c r="AB79" s="77">
        <v>0</v>
      </c>
      <c r="AC79" s="78">
        <v>0</v>
      </c>
      <c r="AD79" s="77">
        <v>0</v>
      </c>
      <c r="AE79" s="78">
        <v>0</v>
      </c>
      <c r="AF79" s="77">
        <v>0</v>
      </c>
      <c r="AG79" s="78">
        <v>0</v>
      </c>
      <c r="AH79" s="77">
        <v>0</v>
      </c>
      <c r="AI79" s="78">
        <v>0</v>
      </c>
      <c r="AJ79" s="77">
        <v>0</v>
      </c>
      <c r="AK79" s="78">
        <v>0</v>
      </c>
      <c r="AL79" s="77">
        <v>1.11899276752313E-2</v>
      </c>
      <c r="AM79" s="78">
        <v>1.40390029748393E-2</v>
      </c>
      <c r="AN79" s="77">
        <v>1.59025082244331E-2</v>
      </c>
      <c r="AO79" s="78">
        <v>1.7749888217609502E-2</v>
      </c>
      <c r="AP79" s="77">
        <v>2.0595629026214E-2</v>
      </c>
      <c r="AQ79" s="78">
        <v>2.19285850036488E-2</v>
      </c>
      <c r="AR79" s="77">
        <v>2.3329600649801701E-2</v>
      </c>
      <c r="AS79" s="78">
        <v>2.4557663025931001E-2</v>
      </c>
      <c r="AT79" s="77">
        <v>2.60304705272397E-2</v>
      </c>
      <c r="AU79" s="78">
        <v>2.7287332601881001E-2</v>
      </c>
      <c r="AV79" s="77">
        <v>2.7681980554509301E-2</v>
      </c>
      <c r="AW79" s="78">
        <v>2.7187701050680999E-2</v>
      </c>
      <c r="AX79" s="77">
        <v>2.7374709183059301E-2</v>
      </c>
      <c r="AY79" s="78">
        <v>2.73544245142395E-2</v>
      </c>
      <c r="AZ79" s="77">
        <v>2.6453452477002599E-2</v>
      </c>
      <c r="BA79" s="78">
        <v>2.5866281293443101E-2</v>
      </c>
      <c r="BB79" s="77">
        <v>2.5226281500311101E-2</v>
      </c>
      <c r="BC79" s="78">
        <v>2.5483984898662899E-2</v>
      </c>
      <c r="BD79" s="77">
        <v>2.5588281367635999E-2</v>
      </c>
      <c r="BE79" s="78">
        <v>2.4876694562703899E-2</v>
      </c>
      <c r="BF79" s="77">
        <v>2.4311175323706399E-2</v>
      </c>
      <c r="BG79" s="78">
        <v>2.3863078019501199E-2</v>
      </c>
      <c r="BH79" s="77">
        <v>2.3913392705246599E-2</v>
      </c>
      <c r="BI79" s="78">
        <v>2.3579846381342098E-2</v>
      </c>
      <c r="BJ79" s="77">
        <v>2.3423464420178099E-2</v>
      </c>
      <c r="BK79" s="78">
        <v>2.2811353177748399E-2</v>
      </c>
      <c r="BL79" s="77">
        <v>2.31193344831962E-2</v>
      </c>
      <c r="BM79" s="78">
        <v>2.2890726992846899E-2</v>
      </c>
      <c r="BN79" s="77">
        <v>2.2109596168038401E-2</v>
      </c>
      <c r="BO79" s="78">
        <v>2.17630619494402E-2</v>
      </c>
      <c r="BP79" s="77">
        <v>2.1738792118786598E-2</v>
      </c>
      <c r="BQ79" s="78">
        <v>2.1637254950070801E-2</v>
      </c>
      <c r="BR79" s="77">
        <v>2.0860665779114499E-2</v>
      </c>
      <c r="BS79" s="78">
        <v>2.0329097298558599E-2</v>
      </c>
      <c r="BT79" s="77">
        <v>1.9891337118086501E-2</v>
      </c>
      <c r="BU79" s="78">
        <v>1.9107610144913599E-2</v>
      </c>
      <c r="BV79" s="77">
        <v>1.7594992185103998E-2</v>
      </c>
      <c r="BW79" s="78">
        <v>1.6266796709805201E-2</v>
      </c>
      <c r="BX79" s="77">
        <v>1.59031136588976E-2</v>
      </c>
      <c r="BY79" s="78">
        <v>1.5125383703828E-2</v>
      </c>
      <c r="BZ79" s="77">
        <v>1.396917878458E-2</v>
      </c>
      <c r="CA79" s="78">
        <v>1.30403033031021E-2</v>
      </c>
      <c r="CB79" s="77">
        <v>1.2418249738972501E-2</v>
      </c>
      <c r="CC79" s="78">
        <v>1.2193238990035399E-2</v>
      </c>
      <c r="CD79" s="77">
        <v>1.0678772713623099E-2</v>
      </c>
      <c r="CE79" s="78">
        <v>1.0215320364575099E-2</v>
      </c>
      <c r="CF79" s="77">
        <v>9.7344519816433706E-3</v>
      </c>
      <c r="CG79" s="78">
        <v>8.9635318206238001E-3</v>
      </c>
      <c r="CH79" s="77">
        <v>7.3235855141371396E-3</v>
      </c>
      <c r="CI79" s="78">
        <v>6.1107059274617898E-3</v>
      </c>
      <c r="CJ79" s="77">
        <v>5.1461194636553296E-3</v>
      </c>
      <c r="CK79" s="78">
        <v>4.26206878010261E-3</v>
      </c>
      <c r="CL79" s="77">
        <v>0</v>
      </c>
      <c r="CM79" s="78">
        <v>0</v>
      </c>
      <c r="CN79" s="77">
        <v>0</v>
      </c>
      <c r="CO79" s="78">
        <v>0</v>
      </c>
      <c r="CP79" s="77">
        <v>0</v>
      </c>
      <c r="CQ79" s="78">
        <v>0</v>
      </c>
      <c r="CR79" s="77">
        <v>0</v>
      </c>
      <c r="CS79" s="78">
        <v>0</v>
      </c>
      <c r="CT79" s="77">
        <v>0</v>
      </c>
      <c r="CU79" s="78">
        <v>0</v>
      </c>
      <c r="CV79" s="77">
        <v>0</v>
      </c>
      <c r="CW79" s="78">
        <v>0</v>
      </c>
    </row>
    <row r="80" spans="1:101" x14ac:dyDescent="0.3">
      <c r="C80" s="28"/>
      <c r="D80" s="29"/>
      <c r="E80" s="49" t="s">
        <v>53</v>
      </c>
      <c r="F80" s="50">
        <f>$B$76*F79</f>
        <v>0</v>
      </c>
      <c r="G80" s="50">
        <f t="shared" ref="G80:BR80" si="32">$B$76*G79</f>
        <v>0</v>
      </c>
      <c r="H80" s="50">
        <f t="shared" si="32"/>
        <v>0</v>
      </c>
      <c r="I80" s="50">
        <f t="shared" si="32"/>
        <v>0</v>
      </c>
      <c r="J80" s="50">
        <f t="shared" si="32"/>
        <v>0</v>
      </c>
      <c r="K80" s="50">
        <f t="shared" si="32"/>
        <v>0</v>
      </c>
      <c r="L80" s="50">
        <f t="shared" si="32"/>
        <v>0</v>
      </c>
      <c r="M80" s="50">
        <f t="shared" si="32"/>
        <v>0</v>
      </c>
      <c r="N80" s="50">
        <f t="shared" si="32"/>
        <v>0</v>
      </c>
      <c r="O80" s="50">
        <f t="shared" si="32"/>
        <v>0</v>
      </c>
      <c r="P80" s="50">
        <f t="shared" si="32"/>
        <v>0</v>
      </c>
      <c r="Q80" s="50">
        <f t="shared" si="32"/>
        <v>0</v>
      </c>
      <c r="R80" s="50">
        <f t="shared" si="32"/>
        <v>0</v>
      </c>
      <c r="S80" s="50">
        <f t="shared" si="32"/>
        <v>0</v>
      </c>
      <c r="T80" s="50">
        <f t="shared" si="32"/>
        <v>0</v>
      </c>
      <c r="U80" s="50">
        <f t="shared" si="32"/>
        <v>0</v>
      </c>
      <c r="V80" s="50">
        <f t="shared" si="32"/>
        <v>0</v>
      </c>
      <c r="W80" s="50">
        <f t="shared" si="32"/>
        <v>0</v>
      </c>
      <c r="X80" s="50">
        <f t="shared" si="32"/>
        <v>0</v>
      </c>
      <c r="Y80" s="50">
        <f t="shared" si="32"/>
        <v>0</v>
      </c>
      <c r="Z80" s="50">
        <f t="shared" si="32"/>
        <v>0</v>
      </c>
      <c r="AA80" s="50">
        <f t="shared" si="32"/>
        <v>0</v>
      </c>
      <c r="AB80" s="50">
        <f t="shared" si="32"/>
        <v>0</v>
      </c>
      <c r="AC80" s="50">
        <f t="shared" si="32"/>
        <v>0</v>
      </c>
      <c r="AD80" s="50">
        <f t="shared" si="32"/>
        <v>0</v>
      </c>
      <c r="AE80" s="50">
        <f t="shared" si="32"/>
        <v>0</v>
      </c>
      <c r="AF80" s="50">
        <f t="shared" si="32"/>
        <v>0</v>
      </c>
      <c r="AG80" s="50">
        <f t="shared" si="32"/>
        <v>0</v>
      </c>
      <c r="AH80" s="50">
        <f t="shared" si="32"/>
        <v>0</v>
      </c>
      <c r="AI80" s="50">
        <f t="shared" si="32"/>
        <v>0</v>
      </c>
      <c r="AJ80" s="50">
        <f t="shared" si="32"/>
        <v>0</v>
      </c>
      <c r="AK80" s="50">
        <f t="shared" si="32"/>
        <v>0</v>
      </c>
      <c r="AL80" s="50">
        <f t="shared" si="32"/>
        <v>114.19321192573543</v>
      </c>
      <c r="AM80" s="50">
        <f t="shared" si="32"/>
        <v>143.26802535823506</v>
      </c>
      <c r="AN80" s="50">
        <f t="shared" si="32"/>
        <v>162.28509643033979</v>
      </c>
      <c r="AO80" s="50">
        <f t="shared" si="32"/>
        <v>181.13760926070498</v>
      </c>
      <c r="AP80" s="50">
        <f t="shared" si="32"/>
        <v>210.17839421251387</v>
      </c>
      <c r="AQ80" s="50">
        <f t="shared" si="32"/>
        <v>223.78120996223601</v>
      </c>
      <c r="AR80" s="50">
        <f t="shared" si="32"/>
        <v>238.07857463122636</v>
      </c>
      <c r="AS80" s="50">
        <f t="shared" si="32"/>
        <v>250.61095117962586</v>
      </c>
      <c r="AT80" s="50">
        <f t="shared" si="32"/>
        <v>265.64095173048116</v>
      </c>
      <c r="AU80" s="50">
        <f t="shared" si="32"/>
        <v>278.4672292021956</v>
      </c>
      <c r="AV80" s="50">
        <f t="shared" si="32"/>
        <v>282.49461155876742</v>
      </c>
      <c r="AW80" s="50">
        <f t="shared" si="32"/>
        <v>277.45048922219962</v>
      </c>
      <c r="AX80" s="50">
        <f t="shared" si="32"/>
        <v>279.35890721312018</v>
      </c>
      <c r="AY80" s="50">
        <f t="shared" si="32"/>
        <v>279.15190216781411</v>
      </c>
      <c r="AZ80" s="50">
        <f t="shared" si="32"/>
        <v>269.95748252781152</v>
      </c>
      <c r="BA80" s="50">
        <f t="shared" si="32"/>
        <v>263.96540059958687</v>
      </c>
      <c r="BB80" s="50">
        <f t="shared" si="32"/>
        <v>257.43420271067481</v>
      </c>
      <c r="BC80" s="50">
        <f t="shared" si="32"/>
        <v>260.06406589085486</v>
      </c>
      <c r="BD80" s="50">
        <f t="shared" si="32"/>
        <v>261.12841135672539</v>
      </c>
      <c r="BE80" s="50">
        <f t="shared" si="32"/>
        <v>253.86666801239329</v>
      </c>
      <c r="BF80" s="50">
        <f t="shared" si="32"/>
        <v>248.09554417842381</v>
      </c>
      <c r="BG80" s="50">
        <f t="shared" si="32"/>
        <v>243.52271118900973</v>
      </c>
      <c r="BH80" s="50">
        <f t="shared" si="32"/>
        <v>244.03617255704154</v>
      </c>
      <c r="BI80" s="50">
        <f t="shared" si="32"/>
        <v>240.63233232159612</v>
      </c>
      <c r="BJ80" s="50">
        <f t="shared" si="32"/>
        <v>239.03645440791749</v>
      </c>
      <c r="BK80" s="50">
        <f t="shared" si="32"/>
        <v>232.7898591789224</v>
      </c>
      <c r="BL80" s="50">
        <f t="shared" si="32"/>
        <v>235.93280840101721</v>
      </c>
      <c r="BM80" s="50">
        <f t="shared" si="32"/>
        <v>233.5998689620026</v>
      </c>
      <c r="BN80" s="50">
        <f t="shared" si="32"/>
        <v>225.6284288948319</v>
      </c>
      <c r="BO80" s="50">
        <f t="shared" si="32"/>
        <v>222.09204719403724</v>
      </c>
      <c r="BP80" s="50">
        <f t="shared" si="32"/>
        <v>221.84437357221725</v>
      </c>
      <c r="BQ80" s="50">
        <f t="shared" si="32"/>
        <v>220.80818676547253</v>
      </c>
      <c r="BR80" s="50">
        <f t="shared" si="32"/>
        <v>212.88309427586347</v>
      </c>
      <c r="BS80" s="50">
        <f t="shared" ref="BS80:CW80" si="33">$B$76*BS79</f>
        <v>207.45843793179051</v>
      </c>
      <c r="BT80" s="50">
        <f t="shared" si="33"/>
        <v>202.99109529007274</v>
      </c>
      <c r="BU80" s="50">
        <f t="shared" si="33"/>
        <v>194.99316152884327</v>
      </c>
      <c r="BV80" s="50">
        <f t="shared" si="33"/>
        <v>179.55689524898631</v>
      </c>
      <c r="BW80" s="50">
        <f t="shared" si="33"/>
        <v>166.00266042356208</v>
      </c>
      <c r="BX80" s="50">
        <f t="shared" si="33"/>
        <v>162.29127488905002</v>
      </c>
      <c r="BY80" s="50">
        <f t="shared" si="33"/>
        <v>154.35454069756474</v>
      </c>
      <c r="BZ80" s="50">
        <f t="shared" si="33"/>
        <v>142.55546949663889</v>
      </c>
      <c r="CA80" s="50">
        <f t="shared" si="33"/>
        <v>133.07629520815692</v>
      </c>
      <c r="CB80" s="50">
        <f t="shared" si="33"/>
        <v>126.72823858621437</v>
      </c>
      <c r="CC80" s="50">
        <f t="shared" si="33"/>
        <v>124.43200389331125</v>
      </c>
      <c r="CD80" s="50">
        <f t="shared" si="33"/>
        <v>108.97687554252373</v>
      </c>
      <c r="CE80" s="50">
        <f t="shared" si="33"/>
        <v>104.24734432048889</v>
      </c>
      <c r="CF80" s="50">
        <f t="shared" si="33"/>
        <v>99.340082472670602</v>
      </c>
      <c r="CG80" s="50">
        <f t="shared" si="33"/>
        <v>91.472842229465883</v>
      </c>
      <c r="CH80" s="50">
        <f t="shared" si="33"/>
        <v>74.737190171769512</v>
      </c>
      <c r="CI80" s="50">
        <f t="shared" si="33"/>
        <v>62.359753989747567</v>
      </c>
      <c r="CJ80" s="50">
        <f t="shared" si="33"/>
        <v>52.516149126602642</v>
      </c>
      <c r="CK80" s="50">
        <f t="shared" si="33"/>
        <v>43.494411900947135</v>
      </c>
      <c r="CL80" s="50">
        <f t="shared" si="33"/>
        <v>0</v>
      </c>
      <c r="CM80" s="50">
        <f t="shared" si="33"/>
        <v>0</v>
      </c>
      <c r="CN80" s="50">
        <f t="shared" si="33"/>
        <v>0</v>
      </c>
      <c r="CO80" s="50">
        <f t="shared" si="33"/>
        <v>0</v>
      </c>
      <c r="CP80" s="50">
        <f t="shared" si="33"/>
        <v>0</v>
      </c>
      <c r="CQ80" s="50">
        <f t="shared" si="33"/>
        <v>0</v>
      </c>
      <c r="CR80" s="50">
        <f t="shared" si="33"/>
        <v>0</v>
      </c>
      <c r="CS80" s="50">
        <f t="shared" si="33"/>
        <v>0</v>
      </c>
      <c r="CT80" s="50">
        <f t="shared" si="33"/>
        <v>0</v>
      </c>
      <c r="CU80" s="50">
        <f t="shared" si="33"/>
        <v>0</v>
      </c>
      <c r="CV80" s="50">
        <f t="shared" si="33"/>
        <v>0</v>
      </c>
      <c r="CW80" s="50">
        <f t="shared" si="33"/>
        <v>0</v>
      </c>
    </row>
    <row r="81" spans="1:101" x14ac:dyDescent="0.3">
      <c r="C81" s="28"/>
      <c r="D81" s="29"/>
      <c r="E81" s="49" t="s">
        <v>54</v>
      </c>
      <c r="F81" s="51">
        <f>$B$79</f>
        <v>825</v>
      </c>
      <c r="G81" s="51">
        <f t="shared" ref="G81:BR81" si="34">$B$79</f>
        <v>825</v>
      </c>
      <c r="H81" s="51">
        <f t="shared" si="34"/>
        <v>825</v>
      </c>
      <c r="I81" s="51">
        <f t="shared" si="34"/>
        <v>825</v>
      </c>
      <c r="J81" s="51">
        <f t="shared" si="34"/>
        <v>825</v>
      </c>
      <c r="K81" s="51">
        <f t="shared" si="34"/>
        <v>825</v>
      </c>
      <c r="L81" s="51">
        <f t="shared" si="34"/>
        <v>825</v>
      </c>
      <c r="M81" s="51">
        <f t="shared" si="34"/>
        <v>825</v>
      </c>
      <c r="N81" s="51">
        <f t="shared" si="34"/>
        <v>825</v>
      </c>
      <c r="O81" s="51">
        <f t="shared" si="34"/>
        <v>825</v>
      </c>
      <c r="P81" s="51">
        <f t="shared" si="34"/>
        <v>825</v>
      </c>
      <c r="Q81" s="51">
        <f t="shared" si="34"/>
        <v>825</v>
      </c>
      <c r="R81" s="51">
        <f t="shared" si="34"/>
        <v>825</v>
      </c>
      <c r="S81" s="51">
        <f t="shared" si="34"/>
        <v>825</v>
      </c>
      <c r="T81" s="51">
        <f t="shared" si="34"/>
        <v>825</v>
      </c>
      <c r="U81" s="51">
        <f t="shared" si="34"/>
        <v>825</v>
      </c>
      <c r="V81" s="51">
        <f t="shared" si="34"/>
        <v>825</v>
      </c>
      <c r="W81" s="51">
        <f t="shared" si="34"/>
        <v>825</v>
      </c>
      <c r="X81" s="51">
        <f t="shared" si="34"/>
        <v>825</v>
      </c>
      <c r="Y81" s="51">
        <f t="shared" si="34"/>
        <v>825</v>
      </c>
      <c r="Z81" s="51">
        <f t="shared" si="34"/>
        <v>825</v>
      </c>
      <c r="AA81" s="51">
        <f t="shared" si="34"/>
        <v>825</v>
      </c>
      <c r="AB81" s="51">
        <f t="shared" si="34"/>
        <v>825</v>
      </c>
      <c r="AC81" s="51">
        <f t="shared" si="34"/>
        <v>825</v>
      </c>
      <c r="AD81" s="51">
        <f t="shared" si="34"/>
        <v>825</v>
      </c>
      <c r="AE81" s="51">
        <f t="shared" si="34"/>
        <v>825</v>
      </c>
      <c r="AF81" s="51">
        <f t="shared" si="34"/>
        <v>825</v>
      </c>
      <c r="AG81" s="51">
        <f t="shared" si="34"/>
        <v>825</v>
      </c>
      <c r="AH81" s="51">
        <f t="shared" si="34"/>
        <v>825</v>
      </c>
      <c r="AI81" s="51">
        <f t="shared" si="34"/>
        <v>825</v>
      </c>
      <c r="AJ81" s="51">
        <f t="shared" si="34"/>
        <v>825</v>
      </c>
      <c r="AK81" s="51">
        <f t="shared" si="34"/>
        <v>825</v>
      </c>
      <c r="AL81" s="51">
        <f t="shared" si="34"/>
        <v>825</v>
      </c>
      <c r="AM81" s="51">
        <f t="shared" si="34"/>
        <v>825</v>
      </c>
      <c r="AN81" s="51">
        <f t="shared" si="34"/>
        <v>825</v>
      </c>
      <c r="AO81" s="51">
        <f t="shared" si="34"/>
        <v>825</v>
      </c>
      <c r="AP81" s="51">
        <f t="shared" si="34"/>
        <v>825</v>
      </c>
      <c r="AQ81" s="51">
        <f t="shared" si="34"/>
        <v>825</v>
      </c>
      <c r="AR81" s="51">
        <f t="shared" si="34"/>
        <v>825</v>
      </c>
      <c r="AS81" s="51">
        <f t="shared" si="34"/>
        <v>825</v>
      </c>
      <c r="AT81" s="51">
        <f t="shared" si="34"/>
        <v>825</v>
      </c>
      <c r="AU81" s="51">
        <f t="shared" si="34"/>
        <v>825</v>
      </c>
      <c r="AV81" s="51">
        <f t="shared" si="34"/>
        <v>825</v>
      </c>
      <c r="AW81" s="51">
        <f t="shared" si="34"/>
        <v>825</v>
      </c>
      <c r="AX81" s="51">
        <f t="shared" si="34"/>
        <v>825</v>
      </c>
      <c r="AY81" s="51">
        <f t="shared" si="34"/>
        <v>825</v>
      </c>
      <c r="AZ81" s="51">
        <f t="shared" si="34"/>
        <v>825</v>
      </c>
      <c r="BA81" s="51">
        <f t="shared" si="34"/>
        <v>825</v>
      </c>
      <c r="BB81" s="51">
        <f t="shared" si="34"/>
        <v>825</v>
      </c>
      <c r="BC81" s="51">
        <f t="shared" si="34"/>
        <v>825</v>
      </c>
      <c r="BD81" s="51">
        <f t="shared" si="34"/>
        <v>825</v>
      </c>
      <c r="BE81" s="51">
        <f t="shared" si="34"/>
        <v>825</v>
      </c>
      <c r="BF81" s="51">
        <f t="shared" si="34"/>
        <v>825</v>
      </c>
      <c r="BG81" s="51">
        <f t="shared" si="34"/>
        <v>825</v>
      </c>
      <c r="BH81" s="51">
        <f t="shared" si="34"/>
        <v>825</v>
      </c>
      <c r="BI81" s="51">
        <f t="shared" si="34"/>
        <v>825</v>
      </c>
      <c r="BJ81" s="51">
        <f t="shared" si="34"/>
        <v>825</v>
      </c>
      <c r="BK81" s="51">
        <f t="shared" si="34"/>
        <v>825</v>
      </c>
      <c r="BL81" s="51">
        <f t="shared" si="34"/>
        <v>825</v>
      </c>
      <c r="BM81" s="51">
        <f t="shared" si="34"/>
        <v>825</v>
      </c>
      <c r="BN81" s="51">
        <f t="shared" si="34"/>
        <v>825</v>
      </c>
      <c r="BO81" s="51">
        <f t="shared" si="34"/>
        <v>825</v>
      </c>
      <c r="BP81" s="51">
        <f t="shared" si="34"/>
        <v>825</v>
      </c>
      <c r="BQ81" s="51">
        <f t="shared" si="34"/>
        <v>825</v>
      </c>
      <c r="BR81" s="51">
        <f t="shared" si="34"/>
        <v>825</v>
      </c>
      <c r="BS81" s="51">
        <f t="shared" ref="BS81:CW81" si="35">$B$79</f>
        <v>825</v>
      </c>
      <c r="BT81" s="51">
        <f t="shared" si="35"/>
        <v>825</v>
      </c>
      <c r="BU81" s="51">
        <f t="shared" si="35"/>
        <v>825</v>
      </c>
      <c r="BV81" s="51">
        <f t="shared" si="35"/>
        <v>825</v>
      </c>
      <c r="BW81" s="51">
        <f t="shared" si="35"/>
        <v>825</v>
      </c>
      <c r="BX81" s="51">
        <f t="shared" si="35"/>
        <v>825</v>
      </c>
      <c r="BY81" s="51">
        <f t="shared" si="35"/>
        <v>825</v>
      </c>
      <c r="BZ81" s="51">
        <f t="shared" si="35"/>
        <v>825</v>
      </c>
      <c r="CA81" s="51">
        <f t="shared" si="35"/>
        <v>825</v>
      </c>
      <c r="CB81" s="51">
        <f t="shared" si="35"/>
        <v>825</v>
      </c>
      <c r="CC81" s="51">
        <f t="shared" si="35"/>
        <v>825</v>
      </c>
      <c r="CD81" s="51">
        <f t="shared" si="35"/>
        <v>825</v>
      </c>
      <c r="CE81" s="51">
        <f t="shared" si="35"/>
        <v>825</v>
      </c>
      <c r="CF81" s="51">
        <f t="shared" si="35"/>
        <v>825</v>
      </c>
      <c r="CG81" s="51">
        <f t="shared" si="35"/>
        <v>825</v>
      </c>
      <c r="CH81" s="51">
        <f t="shared" si="35"/>
        <v>825</v>
      </c>
      <c r="CI81" s="51">
        <f t="shared" si="35"/>
        <v>825</v>
      </c>
      <c r="CJ81" s="51">
        <f t="shared" si="35"/>
        <v>825</v>
      </c>
      <c r="CK81" s="51">
        <f t="shared" si="35"/>
        <v>825</v>
      </c>
      <c r="CL81" s="51">
        <f t="shared" si="35"/>
        <v>825</v>
      </c>
      <c r="CM81" s="51">
        <f t="shared" si="35"/>
        <v>825</v>
      </c>
      <c r="CN81" s="51">
        <f t="shared" si="35"/>
        <v>825</v>
      </c>
      <c r="CO81" s="51">
        <f t="shared" si="35"/>
        <v>825</v>
      </c>
      <c r="CP81" s="51">
        <f t="shared" si="35"/>
        <v>825</v>
      </c>
      <c r="CQ81" s="51">
        <f t="shared" si="35"/>
        <v>825</v>
      </c>
      <c r="CR81" s="51">
        <f t="shared" si="35"/>
        <v>825</v>
      </c>
      <c r="CS81" s="51">
        <f t="shared" si="35"/>
        <v>825</v>
      </c>
      <c r="CT81" s="51">
        <f t="shared" si="35"/>
        <v>825</v>
      </c>
      <c r="CU81" s="51">
        <f t="shared" si="35"/>
        <v>825</v>
      </c>
      <c r="CV81" s="51">
        <f t="shared" si="35"/>
        <v>825</v>
      </c>
      <c r="CW81" s="51">
        <f t="shared" si="35"/>
        <v>825</v>
      </c>
    </row>
    <row r="82" spans="1:101" x14ac:dyDescent="0.3">
      <c r="C82" s="28"/>
      <c r="D82" s="29"/>
      <c r="E82" s="49" t="s">
        <v>55</v>
      </c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</row>
    <row r="84" spans="1:101" x14ac:dyDescent="0.3">
      <c r="B84" s="83" t="s">
        <v>43</v>
      </c>
      <c r="C84" s="84" t="s">
        <v>44</v>
      </c>
      <c r="D84" s="84" t="s">
        <v>45</v>
      </c>
      <c r="E84" s="32"/>
    </row>
    <row r="85" spans="1:101" ht="23" x14ac:dyDescent="0.5">
      <c r="A85" s="19" t="s">
        <v>70</v>
      </c>
      <c r="B85" s="40">
        <v>510</v>
      </c>
      <c r="C85" s="41">
        <v>0.85</v>
      </c>
      <c r="D85" s="42">
        <v>45</v>
      </c>
      <c r="E85" s="32"/>
    </row>
    <row r="86" spans="1:101" ht="28" x14ac:dyDescent="0.3">
      <c r="A86" s="82" t="s">
        <v>71</v>
      </c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</row>
    <row r="87" spans="1:101" ht="56" x14ac:dyDescent="0.3">
      <c r="A87" s="30" t="s">
        <v>47</v>
      </c>
      <c r="B87" s="85" t="s">
        <v>48</v>
      </c>
      <c r="C87" s="86" t="s">
        <v>49</v>
      </c>
      <c r="D87" s="86" t="s">
        <v>50</v>
      </c>
      <c r="E87" s="45" t="s">
        <v>51</v>
      </c>
      <c r="F87" s="46">
        <v>0</v>
      </c>
      <c r="G87" s="46">
        <v>1.0416666666666666E-2</v>
      </c>
      <c r="H87" s="46">
        <v>2.0833333333333301E-2</v>
      </c>
      <c r="I87" s="46">
        <v>3.125E-2</v>
      </c>
      <c r="J87" s="46">
        <v>4.1666666666666699E-2</v>
      </c>
      <c r="K87" s="46">
        <v>5.2083333333333301E-2</v>
      </c>
      <c r="L87" s="46">
        <v>6.25E-2</v>
      </c>
      <c r="M87" s="46">
        <v>7.2916666666666699E-2</v>
      </c>
      <c r="N87" s="46">
        <v>8.3333333333333301E-2</v>
      </c>
      <c r="O87" s="46">
        <v>9.375E-2</v>
      </c>
      <c r="P87" s="46">
        <v>0.104166666666667</v>
      </c>
      <c r="Q87" s="46">
        <v>0.114583333333333</v>
      </c>
      <c r="R87" s="46">
        <v>0.125</v>
      </c>
      <c r="S87" s="46">
        <v>0.13541666666666699</v>
      </c>
      <c r="T87" s="46">
        <v>0.14583333333333301</v>
      </c>
      <c r="U87" s="46">
        <v>0.15625</v>
      </c>
      <c r="V87" s="46">
        <v>0.16666666666666699</v>
      </c>
      <c r="W87" s="46">
        <v>0.17708333333333301</v>
      </c>
      <c r="X87" s="46">
        <v>0.1875</v>
      </c>
      <c r="Y87" s="46">
        <v>0.19791666666666699</v>
      </c>
      <c r="Z87" s="46">
        <v>0.20833333333333301</v>
      </c>
      <c r="AA87" s="46">
        <v>0.21875</v>
      </c>
      <c r="AB87" s="46">
        <v>0.22916666666666699</v>
      </c>
      <c r="AC87" s="46">
        <v>0.23958333333333301</v>
      </c>
      <c r="AD87" s="46">
        <v>0.25</v>
      </c>
      <c r="AE87" s="46">
        <v>0.26041666666666702</v>
      </c>
      <c r="AF87" s="46">
        <v>0.27083333333333298</v>
      </c>
      <c r="AG87" s="46">
        <v>0.28125</v>
      </c>
      <c r="AH87" s="46">
        <v>0.29166666666666702</v>
      </c>
      <c r="AI87" s="46">
        <v>0.30208333333333298</v>
      </c>
      <c r="AJ87" s="46">
        <v>0.3125</v>
      </c>
      <c r="AK87" s="46">
        <v>0.32291666666666702</v>
      </c>
      <c r="AL87" s="46">
        <v>0.33333333333333298</v>
      </c>
      <c r="AM87" s="46">
        <v>0.34375</v>
      </c>
      <c r="AN87" s="46">
        <v>0.35416666666666702</v>
      </c>
      <c r="AO87" s="46">
        <v>0.36458333333333298</v>
      </c>
      <c r="AP87" s="46">
        <v>0.375</v>
      </c>
      <c r="AQ87" s="46">
        <v>0.38541666666666702</v>
      </c>
      <c r="AR87" s="46">
        <v>0.39583333333333298</v>
      </c>
      <c r="AS87" s="46">
        <v>0.40625</v>
      </c>
      <c r="AT87" s="46">
        <v>0.41666666666666702</v>
      </c>
      <c r="AU87" s="46">
        <v>0.42708333333333298</v>
      </c>
      <c r="AV87" s="46">
        <v>0.4375</v>
      </c>
      <c r="AW87" s="46">
        <v>0.44791666666666702</v>
      </c>
      <c r="AX87" s="46">
        <v>0.45833333333333298</v>
      </c>
      <c r="AY87" s="46">
        <v>0.46875</v>
      </c>
      <c r="AZ87" s="46">
        <v>0.47916666666666702</v>
      </c>
      <c r="BA87" s="46">
        <v>0.48958333333333298</v>
      </c>
      <c r="BB87" s="46">
        <v>0.5</v>
      </c>
      <c r="BC87" s="46">
        <v>0.51041666666666696</v>
      </c>
      <c r="BD87" s="46">
        <v>0.52083333333333304</v>
      </c>
      <c r="BE87" s="46">
        <v>0.53125</v>
      </c>
      <c r="BF87" s="46">
        <v>0.54166666666666696</v>
      </c>
      <c r="BG87" s="46">
        <v>0.55208333333333304</v>
      </c>
      <c r="BH87" s="46">
        <v>0.5625</v>
      </c>
      <c r="BI87" s="46">
        <v>0.57291666666666696</v>
      </c>
      <c r="BJ87" s="46">
        <v>0.58333333333333304</v>
      </c>
      <c r="BK87" s="46">
        <v>0.59375</v>
      </c>
      <c r="BL87" s="46">
        <v>0.60416666666666696</v>
      </c>
      <c r="BM87" s="46">
        <v>0.61458333333333304</v>
      </c>
      <c r="BN87" s="46">
        <v>0.625</v>
      </c>
      <c r="BO87" s="46">
        <v>0.63541666666666696</v>
      </c>
      <c r="BP87" s="46">
        <v>0.64583333333333304</v>
      </c>
      <c r="BQ87" s="46">
        <v>0.65625</v>
      </c>
      <c r="BR87" s="46">
        <v>0.66666666666666696</v>
      </c>
      <c r="BS87" s="46">
        <v>0.67708333333333304</v>
      </c>
      <c r="BT87" s="46">
        <v>0.6875</v>
      </c>
      <c r="BU87" s="46">
        <v>0.69791666666666696</v>
      </c>
      <c r="BV87" s="46">
        <v>0.70833333333333304</v>
      </c>
      <c r="BW87" s="46">
        <v>0.71875</v>
      </c>
      <c r="BX87" s="46">
        <v>0.72916666666666696</v>
      </c>
      <c r="BY87" s="46">
        <v>0.73958333333333304</v>
      </c>
      <c r="BZ87" s="46">
        <v>0.75</v>
      </c>
      <c r="CA87" s="46">
        <v>0.76041666666666696</v>
      </c>
      <c r="CB87" s="46">
        <v>0.77083333333333304</v>
      </c>
      <c r="CC87" s="46">
        <v>0.78125</v>
      </c>
      <c r="CD87" s="46">
        <v>0.79166666666666696</v>
      </c>
      <c r="CE87" s="46">
        <v>0.80208333333333304</v>
      </c>
      <c r="CF87" s="46">
        <v>0.8125</v>
      </c>
      <c r="CG87" s="46">
        <v>0.82291666666666696</v>
      </c>
      <c r="CH87" s="46">
        <v>0.83333333333333304</v>
      </c>
      <c r="CI87" s="46">
        <v>0.84375</v>
      </c>
      <c r="CJ87" s="46">
        <v>0.85416666666666696</v>
      </c>
      <c r="CK87" s="46">
        <v>0.86458333333333304</v>
      </c>
      <c r="CL87" s="46">
        <v>0.875</v>
      </c>
      <c r="CM87" s="46">
        <v>0.88541666666666696</v>
      </c>
      <c r="CN87" s="46">
        <v>0.89583333333333304</v>
      </c>
      <c r="CO87" s="46">
        <v>0.90625</v>
      </c>
      <c r="CP87" s="46">
        <v>0.91666666666666696</v>
      </c>
      <c r="CQ87" s="46">
        <v>0.92708333333333304</v>
      </c>
      <c r="CR87" s="46">
        <v>0.9375</v>
      </c>
      <c r="CS87" s="46">
        <v>0.94791666666666696</v>
      </c>
      <c r="CT87" s="46">
        <v>0.95833333333333304</v>
      </c>
      <c r="CU87" s="46">
        <v>0.96875</v>
      </c>
      <c r="CV87" s="46">
        <v>0.97916666666666696</v>
      </c>
      <c r="CW87" s="46">
        <v>0.98958333333333304</v>
      </c>
    </row>
    <row r="88" spans="1:101" ht="14.5" x14ac:dyDescent="0.3">
      <c r="A88" s="52" t="s">
        <v>72</v>
      </c>
      <c r="B88" s="24">
        <f>8*60</f>
        <v>480</v>
      </c>
      <c r="C88" s="25"/>
      <c r="D88" s="26"/>
      <c r="E88" s="47">
        <f>MAX(F91:CW91)</f>
        <v>0</v>
      </c>
      <c r="F88" s="77">
        <v>0</v>
      </c>
      <c r="G88" s="78">
        <v>0</v>
      </c>
      <c r="H88" s="77">
        <v>0</v>
      </c>
      <c r="I88" s="78">
        <v>0</v>
      </c>
      <c r="J88" s="77">
        <v>0</v>
      </c>
      <c r="K88" s="78">
        <v>0</v>
      </c>
      <c r="L88" s="77">
        <v>0</v>
      </c>
      <c r="M88" s="78">
        <v>0</v>
      </c>
      <c r="N88" s="77">
        <v>0</v>
      </c>
      <c r="O88" s="78">
        <v>0</v>
      </c>
      <c r="P88" s="77">
        <v>0</v>
      </c>
      <c r="Q88" s="78">
        <v>0</v>
      </c>
      <c r="R88" s="77">
        <v>0</v>
      </c>
      <c r="S88" s="78">
        <v>0</v>
      </c>
      <c r="T88" s="77">
        <v>0</v>
      </c>
      <c r="U88" s="78">
        <v>0</v>
      </c>
      <c r="V88" s="77">
        <v>0</v>
      </c>
      <c r="W88" s="78">
        <v>0</v>
      </c>
      <c r="X88" s="77">
        <v>0</v>
      </c>
      <c r="Y88" s="78">
        <v>0</v>
      </c>
      <c r="Z88" s="77">
        <v>0</v>
      </c>
      <c r="AA88" s="78">
        <v>0</v>
      </c>
      <c r="AB88" s="77">
        <v>0</v>
      </c>
      <c r="AC88" s="78">
        <v>0</v>
      </c>
      <c r="AD88" s="77">
        <v>0</v>
      </c>
      <c r="AE88" s="78">
        <v>0</v>
      </c>
      <c r="AF88" s="77">
        <v>0</v>
      </c>
      <c r="AG88" s="78">
        <v>0</v>
      </c>
      <c r="AH88" s="77">
        <v>0</v>
      </c>
      <c r="AI88" s="78">
        <v>0</v>
      </c>
      <c r="AJ88" s="77">
        <v>0</v>
      </c>
      <c r="AK88" s="78">
        <v>0</v>
      </c>
      <c r="AL88" s="77">
        <v>1.11899276752313E-2</v>
      </c>
      <c r="AM88" s="78">
        <v>1.40390029748393E-2</v>
      </c>
      <c r="AN88" s="77">
        <v>1.59025082244331E-2</v>
      </c>
      <c r="AO88" s="78">
        <v>1.7749888217609502E-2</v>
      </c>
      <c r="AP88" s="77">
        <v>2.0595629026214E-2</v>
      </c>
      <c r="AQ88" s="78">
        <v>2.19285850036488E-2</v>
      </c>
      <c r="AR88" s="77">
        <v>2.3329600649801701E-2</v>
      </c>
      <c r="AS88" s="78">
        <v>2.4557663025931001E-2</v>
      </c>
      <c r="AT88" s="77">
        <v>2.60304705272397E-2</v>
      </c>
      <c r="AU88" s="78">
        <v>2.7287332601881001E-2</v>
      </c>
      <c r="AV88" s="77">
        <v>2.7681980554509301E-2</v>
      </c>
      <c r="AW88" s="78">
        <v>2.7187701050680999E-2</v>
      </c>
      <c r="AX88" s="77">
        <v>2.7374709183059301E-2</v>
      </c>
      <c r="AY88" s="78">
        <v>2.73544245142395E-2</v>
      </c>
      <c r="AZ88" s="77">
        <v>2.6453452477002599E-2</v>
      </c>
      <c r="BA88" s="78">
        <v>2.5866281293443101E-2</v>
      </c>
      <c r="BB88" s="77">
        <v>2.5226281500311101E-2</v>
      </c>
      <c r="BC88" s="78">
        <v>2.5483984898662899E-2</v>
      </c>
      <c r="BD88" s="77">
        <v>2.5588281367635999E-2</v>
      </c>
      <c r="BE88" s="78">
        <v>2.4876694562703899E-2</v>
      </c>
      <c r="BF88" s="77">
        <v>2.4311175323706399E-2</v>
      </c>
      <c r="BG88" s="78">
        <v>2.3863078019501199E-2</v>
      </c>
      <c r="BH88" s="77">
        <v>2.3913392705246599E-2</v>
      </c>
      <c r="BI88" s="78">
        <v>2.3579846381342098E-2</v>
      </c>
      <c r="BJ88" s="77">
        <v>2.3423464420178099E-2</v>
      </c>
      <c r="BK88" s="78">
        <v>2.2811353177748399E-2</v>
      </c>
      <c r="BL88" s="77">
        <v>2.31193344831962E-2</v>
      </c>
      <c r="BM88" s="78">
        <v>2.2890726992846899E-2</v>
      </c>
      <c r="BN88" s="77">
        <v>2.2109596168038401E-2</v>
      </c>
      <c r="BO88" s="78">
        <v>2.17630619494402E-2</v>
      </c>
      <c r="BP88" s="77">
        <v>2.1738792118786598E-2</v>
      </c>
      <c r="BQ88" s="78">
        <v>2.1637254950070801E-2</v>
      </c>
      <c r="BR88" s="77">
        <v>2.0860665779114499E-2</v>
      </c>
      <c r="BS88" s="78">
        <v>2.0329097298558599E-2</v>
      </c>
      <c r="BT88" s="77">
        <v>1.9891337118086501E-2</v>
      </c>
      <c r="BU88" s="78">
        <v>1.9107610144913599E-2</v>
      </c>
      <c r="BV88" s="77">
        <v>1.7594992185103998E-2</v>
      </c>
      <c r="BW88" s="78">
        <v>1.6266796709805201E-2</v>
      </c>
      <c r="BX88" s="77">
        <v>1.59031136588976E-2</v>
      </c>
      <c r="BY88" s="78">
        <v>1.5125383703828E-2</v>
      </c>
      <c r="BZ88" s="77">
        <v>1.396917878458E-2</v>
      </c>
      <c r="CA88" s="78">
        <v>1.30403033031021E-2</v>
      </c>
      <c r="CB88" s="77">
        <v>1.2418249738972501E-2</v>
      </c>
      <c r="CC88" s="78">
        <v>1.2193238990035399E-2</v>
      </c>
      <c r="CD88" s="77">
        <v>1.0678772713623099E-2</v>
      </c>
      <c r="CE88" s="78">
        <v>1.0215320364575099E-2</v>
      </c>
      <c r="CF88" s="77">
        <v>9.7344519816433706E-3</v>
      </c>
      <c r="CG88" s="78">
        <v>8.9635318206238001E-3</v>
      </c>
      <c r="CH88" s="77">
        <v>7.3235855141371396E-3</v>
      </c>
      <c r="CI88" s="78">
        <v>6.1107059274617898E-3</v>
      </c>
      <c r="CJ88" s="77">
        <v>5.1461194636553296E-3</v>
      </c>
      <c r="CK88" s="78">
        <v>4.26206878010261E-3</v>
      </c>
      <c r="CL88" s="77">
        <v>0</v>
      </c>
      <c r="CM88" s="78">
        <v>0</v>
      </c>
      <c r="CN88" s="77">
        <v>0</v>
      </c>
      <c r="CO88" s="78">
        <v>0</v>
      </c>
      <c r="CP88" s="77">
        <v>0</v>
      </c>
      <c r="CQ88" s="78">
        <v>0</v>
      </c>
      <c r="CR88" s="77">
        <v>0</v>
      </c>
      <c r="CS88" s="78">
        <v>0</v>
      </c>
      <c r="CT88" s="77">
        <v>0</v>
      </c>
      <c r="CU88" s="78">
        <v>0</v>
      </c>
      <c r="CV88" s="77">
        <v>0</v>
      </c>
      <c r="CW88" s="78">
        <v>0</v>
      </c>
    </row>
    <row r="89" spans="1:101" x14ac:dyDescent="0.3">
      <c r="C89" s="28"/>
      <c r="D89" s="29"/>
      <c r="E89" s="49" t="s">
        <v>53</v>
      </c>
      <c r="F89" s="50">
        <f>$B$85*F88</f>
        <v>0</v>
      </c>
      <c r="G89" s="50">
        <f t="shared" ref="G89:BR89" si="36">$B$85*G88</f>
        <v>0</v>
      </c>
      <c r="H89" s="50">
        <f t="shared" si="36"/>
        <v>0</v>
      </c>
      <c r="I89" s="50">
        <f t="shared" si="36"/>
        <v>0</v>
      </c>
      <c r="J89" s="50">
        <f t="shared" si="36"/>
        <v>0</v>
      </c>
      <c r="K89" s="50">
        <f t="shared" si="36"/>
        <v>0</v>
      </c>
      <c r="L89" s="50">
        <f t="shared" si="36"/>
        <v>0</v>
      </c>
      <c r="M89" s="50">
        <f t="shared" si="36"/>
        <v>0</v>
      </c>
      <c r="N89" s="50">
        <f t="shared" si="36"/>
        <v>0</v>
      </c>
      <c r="O89" s="50">
        <f t="shared" si="36"/>
        <v>0</v>
      </c>
      <c r="P89" s="50">
        <f t="shared" si="36"/>
        <v>0</v>
      </c>
      <c r="Q89" s="50">
        <f t="shared" si="36"/>
        <v>0</v>
      </c>
      <c r="R89" s="50">
        <f t="shared" si="36"/>
        <v>0</v>
      </c>
      <c r="S89" s="50">
        <f t="shared" si="36"/>
        <v>0</v>
      </c>
      <c r="T89" s="50">
        <f t="shared" si="36"/>
        <v>0</v>
      </c>
      <c r="U89" s="50">
        <f t="shared" si="36"/>
        <v>0</v>
      </c>
      <c r="V89" s="50">
        <f t="shared" si="36"/>
        <v>0</v>
      </c>
      <c r="W89" s="50">
        <f t="shared" si="36"/>
        <v>0</v>
      </c>
      <c r="X89" s="50">
        <f t="shared" si="36"/>
        <v>0</v>
      </c>
      <c r="Y89" s="50">
        <f t="shared" si="36"/>
        <v>0</v>
      </c>
      <c r="Z89" s="50">
        <f t="shared" si="36"/>
        <v>0</v>
      </c>
      <c r="AA89" s="50">
        <f t="shared" si="36"/>
        <v>0</v>
      </c>
      <c r="AB89" s="50">
        <f t="shared" si="36"/>
        <v>0</v>
      </c>
      <c r="AC89" s="50">
        <f t="shared" si="36"/>
        <v>0</v>
      </c>
      <c r="AD89" s="50">
        <f t="shared" si="36"/>
        <v>0</v>
      </c>
      <c r="AE89" s="50">
        <f t="shared" si="36"/>
        <v>0</v>
      </c>
      <c r="AF89" s="50">
        <f t="shared" si="36"/>
        <v>0</v>
      </c>
      <c r="AG89" s="50">
        <f t="shared" si="36"/>
        <v>0</v>
      </c>
      <c r="AH89" s="50">
        <f t="shared" si="36"/>
        <v>0</v>
      </c>
      <c r="AI89" s="50">
        <f t="shared" si="36"/>
        <v>0</v>
      </c>
      <c r="AJ89" s="50">
        <f t="shared" si="36"/>
        <v>0</v>
      </c>
      <c r="AK89" s="50">
        <f t="shared" si="36"/>
        <v>0</v>
      </c>
      <c r="AL89" s="50">
        <f t="shared" si="36"/>
        <v>5.7068631143679633</v>
      </c>
      <c r="AM89" s="50">
        <f t="shared" si="36"/>
        <v>7.1598915171680426</v>
      </c>
      <c r="AN89" s="50">
        <f t="shared" si="36"/>
        <v>8.1102791944608814</v>
      </c>
      <c r="AO89" s="50">
        <f t="shared" si="36"/>
        <v>9.052442990980845</v>
      </c>
      <c r="AP89" s="50">
        <f t="shared" si="36"/>
        <v>10.503770803369139</v>
      </c>
      <c r="AQ89" s="50">
        <f t="shared" si="36"/>
        <v>11.183578351860888</v>
      </c>
      <c r="AR89" s="50">
        <f t="shared" si="36"/>
        <v>11.898096331398868</v>
      </c>
      <c r="AS89" s="50">
        <f t="shared" si="36"/>
        <v>12.524408143224811</v>
      </c>
      <c r="AT89" s="50">
        <f t="shared" si="36"/>
        <v>13.275539968892247</v>
      </c>
      <c r="AU89" s="50">
        <f t="shared" si="36"/>
        <v>13.91653962695931</v>
      </c>
      <c r="AV89" s="50">
        <f t="shared" si="36"/>
        <v>14.117810082799744</v>
      </c>
      <c r="AW89" s="50">
        <f t="shared" si="36"/>
        <v>13.865727535847309</v>
      </c>
      <c r="AX89" s="50">
        <f t="shared" si="36"/>
        <v>13.961101683360244</v>
      </c>
      <c r="AY89" s="50">
        <f t="shared" si="36"/>
        <v>13.950756502262145</v>
      </c>
      <c r="AZ89" s="50">
        <f t="shared" si="36"/>
        <v>13.491260763271326</v>
      </c>
      <c r="BA89" s="50">
        <f t="shared" si="36"/>
        <v>13.191803459655981</v>
      </c>
      <c r="BB89" s="50">
        <f t="shared" si="36"/>
        <v>12.865403565158662</v>
      </c>
      <c r="BC89" s="50">
        <f t="shared" si="36"/>
        <v>12.996832298318079</v>
      </c>
      <c r="BD89" s="50">
        <f t="shared" si="36"/>
        <v>13.05002349749436</v>
      </c>
      <c r="BE89" s="50">
        <f t="shared" si="36"/>
        <v>12.687114226978988</v>
      </c>
      <c r="BF89" s="50">
        <f t="shared" si="36"/>
        <v>12.398699415090263</v>
      </c>
      <c r="BG89" s="50">
        <f t="shared" si="36"/>
        <v>12.170169789945611</v>
      </c>
      <c r="BH89" s="50">
        <f t="shared" si="36"/>
        <v>12.195830279675766</v>
      </c>
      <c r="BI89" s="50">
        <f t="shared" si="36"/>
        <v>12.025721654484471</v>
      </c>
      <c r="BJ89" s="50">
        <f t="shared" si="36"/>
        <v>11.94596685429083</v>
      </c>
      <c r="BK89" s="50">
        <f t="shared" si="36"/>
        <v>11.633790120651684</v>
      </c>
      <c r="BL89" s="50">
        <f t="shared" si="36"/>
        <v>11.790860586430062</v>
      </c>
      <c r="BM89" s="50">
        <f t="shared" si="36"/>
        <v>11.674270766351919</v>
      </c>
      <c r="BN89" s="50">
        <f t="shared" si="36"/>
        <v>11.275894045699586</v>
      </c>
      <c r="BO89" s="50">
        <f t="shared" si="36"/>
        <v>11.099161594214502</v>
      </c>
      <c r="BP89" s="50">
        <f t="shared" si="36"/>
        <v>11.086783980581165</v>
      </c>
      <c r="BQ89" s="50">
        <f t="shared" si="36"/>
        <v>11.035000024536108</v>
      </c>
      <c r="BR89" s="50">
        <f t="shared" si="36"/>
        <v>10.638939547348395</v>
      </c>
      <c r="BS89" s="50">
        <f t="shared" ref="BS89:CW89" si="37">$B$85*BS88</f>
        <v>10.367839622264885</v>
      </c>
      <c r="BT89" s="50">
        <f t="shared" si="37"/>
        <v>10.144581930224115</v>
      </c>
      <c r="BU89" s="50">
        <f t="shared" si="37"/>
        <v>9.7448811739059362</v>
      </c>
      <c r="BV89" s="50">
        <f t="shared" si="37"/>
        <v>8.9734460144030397</v>
      </c>
      <c r="BW89" s="50">
        <f t="shared" si="37"/>
        <v>8.2960663220006516</v>
      </c>
      <c r="BX89" s="50">
        <f t="shared" si="37"/>
        <v>8.1105879660377767</v>
      </c>
      <c r="BY89" s="50">
        <f t="shared" si="37"/>
        <v>7.7139456889522799</v>
      </c>
      <c r="BZ89" s="50">
        <f t="shared" si="37"/>
        <v>7.1242811801358004</v>
      </c>
      <c r="CA89" s="50">
        <f t="shared" si="37"/>
        <v>6.6505546845820716</v>
      </c>
      <c r="CB89" s="50">
        <f t="shared" si="37"/>
        <v>6.3333073668759754</v>
      </c>
      <c r="CC89" s="50">
        <f t="shared" si="37"/>
        <v>6.2185518849180541</v>
      </c>
      <c r="CD89" s="50">
        <f t="shared" si="37"/>
        <v>5.4461740839477804</v>
      </c>
      <c r="CE89" s="50">
        <f t="shared" si="37"/>
        <v>5.2098133859333009</v>
      </c>
      <c r="CF89" s="50">
        <f t="shared" si="37"/>
        <v>4.9645705106381186</v>
      </c>
      <c r="CG89" s="50">
        <f t="shared" si="37"/>
        <v>4.5714012285181385</v>
      </c>
      <c r="CH89" s="50">
        <f t="shared" si="37"/>
        <v>3.7350286122099412</v>
      </c>
      <c r="CI89" s="50">
        <f t="shared" si="37"/>
        <v>3.1164600230055126</v>
      </c>
      <c r="CJ89" s="50">
        <f t="shared" si="37"/>
        <v>2.6245209264642182</v>
      </c>
      <c r="CK89" s="50">
        <f t="shared" si="37"/>
        <v>2.1736550778523309</v>
      </c>
      <c r="CL89" s="50">
        <f t="shared" si="37"/>
        <v>0</v>
      </c>
      <c r="CM89" s="50">
        <f t="shared" si="37"/>
        <v>0</v>
      </c>
      <c r="CN89" s="50">
        <f t="shared" si="37"/>
        <v>0</v>
      </c>
      <c r="CO89" s="50">
        <f t="shared" si="37"/>
        <v>0</v>
      </c>
      <c r="CP89" s="50">
        <f t="shared" si="37"/>
        <v>0</v>
      </c>
      <c r="CQ89" s="50">
        <f t="shared" si="37"/>
        <v>0</v>
      </c>
      <c r="CR89" s="50">
        <f t="shared" si="37"/>
        <v>0</v>
      </c>
      <c r="CS89" s="50">
        <f t="shared" si="37"/>
        <v>0</v>
      </c>
      <c r="CT89" s="50">
        <f t="shared" si="37"/>
        <v>0</v>
      </c>
      <c r="CU89" s="50">
        <f t="shared" si="37"/>
        <v>0</v>
      </c>
      <c r="CV89" s="50">
        <f t="shared" si="37"/>
        <v>0</v>
      </c>
      <c r="CW89" s="50">
        <f t="shared" si="37"/>
        <v>0</v>
      </c>
    </row>
    <row r="90" spans="1:101" x14ac:dyDescent="0.3">
      <c r="C90" s="28"/>
      <c r="D90" s="29"/>
      <c r="E90" s="49" t="s">
        <v>54</v>
      </c>
      <c r="F90" s="51">
        <f>$B$88</f>
        <v>480</v>
      </c>
      <c r="G90" s="51">
        <f t="shared" ref="G90:BR90" si="38">$B$88</f>
        <v>480</v>
      </c>
      <c r="H90" s="51">
        <f t="shared" si="38"/>
        <v>480</v>
      </c>
      <c r="I90" s="51">
        <f t="shared" si="38"/>
        <v>480</v>
      </c>
      <c r="J90" s="51">
        <f t="shared" si="38"/>
        <v>480</v>
      </c>
      <c r="K90" s="51">
        <f t="shared" si="38"/>
        <v>480</v>
      </c>
      <c r="L90" s="51">
        <f t="shared" si="38"/>
        <v>480</v>
      </c>
      <c r="M90" s="51">
        <f t="shared" si="38"/>
        <v>480</v>
      </c>
      <c r="N90" s="51">
        <f t="shared" si="38"/>
        <v>480</v>
      </c>
      <c r="O90" s="51">
        <f t="shared" si="38"/>
        <v>480</v>
      </c>
      <c r="P90" s="51">
        <f t="shared" si="38"/>
        <v>480</v>
      </c>
      <c r="Q90" s="51">
        <f t="shared" si="38"/>
        <v>480</v>
      </c>
      <c r="R90" s="51">
        <f t="shared" si="38"/>
        <v>480</v>
      </c>
      <c r="S90" s="51">
        <f t="shared" si="38"/>
        <v>480</v>
      </c>
      <c r="T90" s="51">
        <f t="shared" si="38"/>
        <v>480</v>
      </c>
      <c r="U90" s="51">
        <f t="shared" si="38"/>
        <v>480</v>
      </c>
      <c r="V90" s="51">
        <f t="shared" si="38"/>
        <v>480</v>
      </c>
      <c r="W90" s="51">
        <f t="shared" si="38"/>
        <v>480</v>
      </c>
      <c r="X90" s="51">
        <f t="shared" si="38"/>
        <v>480</v>
      </c>
      <c r="Y90" s="51">
        <f t="shared" si="38"/>
        <v>480</v>
      </c>
      <c r="Z90" s="51">
        <f t="shared" si="38"/>
        <v>480</v>
      </c>
      <c r="AA90" s="51">
        <f t="shared" si="38"/>
        <v>480</v>
      </c>
      <c r="AB90" s="51">
        <f t="shared" si="38"/>
        <v>480</v>
      </c>
      <c r="AC90" s="51">
        <f t="shared" si="38"/>
        <v>480</v>
      </c>
      <c r="AD90" s="51">
        <f t="shared" si="38"/>
        <v>480</v>
      </c>
      <c r="AE90" s="51">
        <f t="shared" si="38"/>
        <v>480</v>
      </c>
      <c r="AF90" s="51">
        <f t="shared" si="38"/>
        <v>480</v>
      </c>
      <c r="AG90" s="51">
        <f t="shared" si="38"/>
        <v>480</v>
      </c>
      <c r="AH90" s="51">
        <f t="shared" si="38"/>
        <v>480</v>
      </c>
      <c r="AI90" s="51">
        <f t="shared" si="38"/>
        <v>480</v>
      </c>
      <c r="AJ90" s="51">
        <f t="shared" si="38"/>
        <v>480</v>
      </c>
      <c r="AK90" s="51">
        <f t="shared" si="38"/>
        <v>480</v>
      </c>
      <c r="AL90" s="51">
        <f t="shared" si="38"/>
        <v>480</v>
      </c>
      <c r="AM90" s="51">
        <f t="shared" si="38"/>
        <v>480</v>
      </c>
      <c r="AN90" s="51">
        <f t="shared" si="38"/>
        <v>480</v>
      </c>
      <c r="AO90" s="51">
        <f t="shared" si="38"/>
        <v>480</v>
      </c>
      <c r="AP90" s="51">
        <f t="shared" si="38"/>
        <v>480</v>
      </c>
      <c r="AQ90" s="51">
        <f t="shared" si="38"/>
        <v>480</v>
      </c>
      <c r="AR90" s="51">
        <f t="shared" si="38"/>
        <v>480</v>
      </c>
      <c r="AS90" s="51">
        <f t="shared" si="38"/>
        <v>480</v>
      </c>
      <c r="AT90" s="51">
        <f t="shared" si="38"/>
        <v>480</v>
      </c>
      <c r="AU90" s="51">
        <f t="shared" si="38"/>
        <v>480</v>
      </c>
      <c r="AV90" s="51">
        <f t="shared" si="38"/>
        <v>480</v>
      </c>
      <c r="AW90" s="51">
        <f t="shared" si="38"/>
        <v>480</v>
      </c>
      <c r="AX90" s="51">
        <f t="shared" si="38"/>
        <v>480</v>
      </c>
      <c r="AY90" s="51">
        <f t="shared" si="38"/>
        <v>480</v>
      </c>
      <c r="AZ90" s="51">
        <f t="shared" si="38"/>
        <v>480</v>
      </c>
      <c r="BA90" s="51">
        <f t="shared" si="38"/>
        <v>480</v>
      </c>
      <c r="BB90" s="51">
        <f t="shared" si="38"/>
        <v>480</v>
      </c>
      <c r="BC90" s="51">
        <f t="shared" si="38"/>
        <v>480</v>
      </c>
      <c r="BD90" s="51">
        <f t="shared" si="38"/>
        <v>480</v>
      </c>
      <c r="BE90" s="51">
        <f t="shared" si="38"/>
        <v>480</v>
      </c>
      <c r="BF90" s="51">
        <f t="shared" si="38"/>
        <v>480</v>
      </c>
      <c r="BG90" s="51">
        <f t="shared" si="38"/>
        <v>480</v>
      </c>
      <c r="BH90" s="51">
        <f t="shared" si="38"/>
        <v>480</v>
      </c>
      <c r="BI90" s="51">
        <f t="shared" si="38"/>
        <v>480</v>
      </c>
      <c r="BJ90" s="51">
        <f t="shared" si="38"/>
        <v>480</v>
      </c>
      <c r="BK90" s="51">
        <f t="shared" si="38"/>
        <v>480</v>
      </c>
      <c r="BL90" s="51">
        <f t="shared" si="38"/>
        <v>480</v>
      </c>
      <c r="BM90" s="51">
        <f t="shared" si="38"/>
        <v>480</v>
      </c>
      <c r="BN90" s="51">
        <f t="shared" si="38"/>
        <v>480</v>
      </c>
      <c r="BO90" s="51">
        <f t="shared" si="38"/>
        <v>480</v>
      </c>
      <c r="BP90" s="51">
        <f t="shared" si="38"/>
        <v>480</v>
      </c>
      <c r="BQ90" s="51">
        <f t="shared" si="38"/>
        <v>480</v>
      </c>
      <c r="BR90" s="51">
        <f t="shared" si="38"/>
        <v>480</v>
      </c>
      <c r="BS90" s="51">
        <f t="shared" ref="BS90:CW90" si="39">$B$88</f>
        <v>480</v>
      </c>
      <c r="BT90" s="51">
        <f t="shared" si="39"/>
        <v>480</v>
      </c>
      <c r="BU90" s="51">
        <f t="shared" si="39"/>
        <v>480</v>
      </c>
      <c r="BV90" s="51">
        <f t="shared" si="39"/>
        <v>480</v>
      </c>
      <c r="BW90" s="51">
        <f t="shared" si="39"/>
        <v>480</v>
      </c>
      <c r="BX90" s="51">
        <f t="shared" si="39"/>
        <v>480</v>
      </c>
      <c r="BY90" s="51">
        <f t="shared" si="39"/>
        <v>480</v>
      </c>
      <c r="BZ90" s="51">
        <f t="shared" si="39"/>
        <v>480</v>
      </c>
      <c r="CA90" s="51">
        <f t="shared" si="39"/>
        <v>480</v>
      </c>
      <c r="CB90" s="51">
        <f t="shared" si="39"/>
        <v>480</v>
      </c>
      <c r="CC90" s="51">
        <f t="shared" si="39"/>
        <v>480</v>
      </c>
      <c r="CD90" s="51">
        <f t="shared" si="39"/>
        <v>480</v>
      </c>
      <c r="CE90" s="51">
        <f t="shared" si="39"/>
        <v>480</v>
      </c>
      <c r="CF90" s="51">
        <f t="shared" si="39"/>
        <v>480</v>
      </c>
      <c r="CG90" s="51">
        <f t="shared" si="39"/>
        <v>480</v>
      </c>
      <c r="CH90" s="51">
        <f t="shared" si="39"/>
        <v>480</v>
      </c>
      <c r="CI90" s="51">
        <f t="shared" si="39"/>
        <v>480</v>
      </c>
      <c r="CJ90" s="51">
        <f t="shared" si="39"/>
        <v>480</v>
      </c>
      <c r="CK90" s="51">
        <f t="shared" si="39"/>
        <v>480</v>
      </c>
      <c r="CL90" s="51">
        <f t="shared" si="39"/>
        <v>480</v>
      </c>
      <c r="CM90" s="51">
        <f t="shared" si="39"/>
        <v>480</v>
      </c>
      <c r="CN90" s="51">
        <f t="shared" si="39"/>
        <v>480</v>
      </c>
      <c r="CO90" s="51">
        <f t="shared" si="39"/>
        <v>480</v>
      </c>
      <c r="CP90" s="51">
        <f t="shared" si="39"/>
        <v>480</v>
      </c>
      <c r="CQ90" s="51">
        <f t="shared" si="39"/>
        <v>480</v>
      </c>
      <c r="CR90" s="51">
        <f t="shared" si="39"/>
        <v>480</v>
      </c>
      <c r="CS90" s="51">
        <f t="shared" si="39"/>
        <v>480</v>
      </c>
      <c r="CT90" s="51">
        <f t="shared" si="39"/>
        <v>480</v>
      </c>
      <c r="CU90" s="51">
        <f t="shared" si="39"/>
        <v>480</v>
      </c>
      <c r="CV90" s="51">
        <f t="shared" si="39"/>
        <v>480</v>
      </c>
      <c r="CW90" s="51">
        <f t="shared" si="39"/>
        <v>480</v>
      </c>
    </row>
    <row r="91" spans="1:101" x14ac:dyDescent="0.3">
      <c r="C91" s="28"/>
      <c r="D91" s="29"/>
      <c r="E91" s="49" t="s">
        <v>55</v>
      </c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be984e1-1dc4-479f-ade1-246f44ef3967">
      <Terms xmlns="http://schemas.microsoft.com/office/infopath/2007/PartnerControls"/>
    </lcf76f155ced4ddcb4097134ff3c332f>
    <TaxCatchAll xmlns="560a8cea-4bd2-4000-a727-ed1a37062f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8F345A0A96A641A2FE8DC15A1F2545" ma:contentTypeVersion="18" ma:contentTypeDescription="Crie um novo documento." ma:contentTypeScope="" ma:versionID="c1ff87d6e14a4e863a767c16a5c6e735">
  <xsd:schema xmlns:xsd="http://www.w3.org/2001/XMLSchema" xmlns:xs="http://www.w3.org/2001/XMLSchema" xmlns:p="http://schemas.microsoft.com/office/2006/metadata/properties" xmlns:ns1="http://schemas.microsoft.com/sharepoint/v3" xmlns:ns2="3be984e1-1dc4-479f-ade1-246f44ef3967" xmlns:ns3="560a8cea-4bd2-4000-a727-ed1a37062f3b" targetNamespace="http://schemas.microsoft.com/office/2006/metadata/properties" ma:root="true" ma:fieldsID="85b96e1a040cfbcf589ca920e8ef75d0" ns1:_="" ns2:_="" ns3:_="">
    <xsd:import namespace="http://schemas.microsoft.com/sharepoint/v3"/>
    <xsd:import namespace="3be984e1-1dc4-479f-ade1-246f44ef3967"/>
    <xsd:import namespace="560a8cea-4bd2-4000-a727-ed1a37062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984e1-1dc4-479f-ade1-246f44ef3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a8cea-4bd2-4000-a727-ed1a37062f3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0460b9e-b8cc-455f-8fa6-36e2d9a79759}" ma:internalName="TaxCatchAll" ma:showField="CatchAllData" ma:web="560a8cea-4bd2-4000-a727-ed1a37062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64FD2-E82B-467D-94B5-C95A9519558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be984e1-1dc4-479f-ade1-246f44ef3967"/>
    <ds:schemaRef ds:uri="560a8cea-4bd2-4000-a727-ed1a37062f3b"/>
  </ds:schemaRefs>
</ds:datastoreItem>
</file>

<file path=customXml/itemProps2.xml><?xml version="1.0" encoding="utf-8"?>
<ds:datastoreItem xmlns:ds="http://schemas.openxmlformats.org/officeDocument/2006/customXml" ds:itemID="{C0B30D64-A2E7-4909-8EF8-9898A09173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570E5B-44A2-4317-A579-413205BBF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984e1-1dc4-479f-ade1-246f44ef3967"/>
    <ds:schemaRef ds:uri="560a8cea-4bd2-4000-a727-ed1a37062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Histórico de demanda ano</vt:lpstr>
      <vt:lpstr>Histórico demanda mês Segmento</vt:lpstr>
      <vt:lpstr>Histórico demanda dia Segmento</vt:lpstr>
      <vt:lpstr>Escala Segmento</vt:lpstr>
      <vt:lpstr>Dem.Base_Nec.Operador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2026-02-03T14:01:15Z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2023-03-10T16:12:59Z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fa1ad2e1-c9bb-49af-8bbb-54c84de3146f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0x010100BC8F345A0A96A641A2FE8DC15A1F2545</vt:lpwstr>
  </property>
  <property fmtid="{D5CDD505-2E9C-101B-9397-08002B2CF9AE}" pid="10" name="MediaServiceImageTags">
    <vt:lpwstr/>
  </property>
</Properties>
</file>